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5 год\"/>
    </mc:Choice>
  </mc:AlternateContent>
  <bookViews>
    <workbookView xWindow="0" yWindow="0" windowWidth="28800" windowHeight="11265"/>
  </bookViews>
  <sheets>
    <sheet name="Отчет с Адм" sheetId="3" r:id="rId1"/>
  </sheets>
  <definedNames>
    <definedName name="_xlnm._FilterDatabase" localSheetId="0" hidden="1">'Отчет с Адм'!$A$8:$G$344</definedName>
    <definedName name="_xlnm.Print_Titles" localSheetId="0">'Отчет с Адм'!$8:$8</definedName>
    <definedName name="_xlnm.Print_Area" localSheetId="0">'Отчет с Адм'!$A$1:$G$361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3" l="1"/>
  <c r="F276" i="3" l="1"/>
  <c r="F277" i="3"/>
  <c r="F109" i="3"/>
  <c r="F72" i="3"/>
  <c r="F73" i="3"/>
  <c r="F64" i="3"/>
  <c r="F65" i="3"/>
  <c r="F66" i="3"/>
  <c r="F68" i="3"/>
  <c r="F69" i="3"/>
  <c r="F70" i="3"/>
  <c r="E60" i="3"/>
  <c r="E61" i="3"/>
  <c r="E62" i="3"/>
  <c r="E63" i="3"/>
  <c r="D332" i="3"/>
  <c r="D328" i="3"/>
  <c r="D325" i="3"/>
  <c r="D324" i="3"/>
  <c r="D323" i="3" s="1"/>
  <c r="D313" i="3"/>
  <c r="D312" i="3"/>
  <c r="D311" i="3"/>
  <c r="D310" i="3" s="1"/>
  <c r="D303" i="3"/>
  <c r="D298" i="3"/>
  <c r="D296" i="3" s="1"/>
  <c r="D295" i="3" s="1"/>
  <c r="D291" i="3"/>
  <c r="D290" i="3"/>
  <c r="D289" i="3"/>
  <c r="D286" i="3" s="1"/>
  <c r="D285" i="3" s="1"/>
  <c r="D287" i="3"/>
  <c r="D275" i="3"/>
  <c r="D272" i="3"/>
  <c r="D269" i="3"/>
  <c r="D268" i="3"/>
  <c r="D267" i="3"/>
  <c r="D266" i="3" s="1"/>
  <c r="D263" i="3"/>
  <c r="D259" i="3"/>
  <c r="D255" i="3"/>
  <c r="D254" i="3"/>
  <c r="D253" i="3"/>
  <c r="D252" i="3"/>
  <c r="D251" i="3" s="1"/>
  <c r="D247" i="3"/>
  <c r="D243" i="3"/>
  <c r="D242" i="3"/>
  <c r="D241" i="3"/>
  <c r="D239" i="3" s="1"/>
  <c r="D232" i="3"/>
  <c r="D231" i="3"/>
  <c r="D230" i="3"/>
  <c r="D226" i="3"/>
  <c r="D223" i="3"/>
  <c r="D222" i="3"/>
  <c r="D221" i="3"/>
  <c r="D220" i="3" s="1"/>
  <c r="D217" i="3"/>
  <c r="D214" i="3"/>
  <c r="D213" i="3"/>
  <c r="D212" i="3"/>
  <c r="D211" i="3" s="1"/>
  <c r="D207" i="3"/>
  <c r="D204" i="3"/>
  <c r="D201" i="3"/>
  <c r="D200" i="3"/>
  <c r="D199" i="3"/>
  <c r="D194" i="3"/>
  <c r="D191" i="3"/>
  <c r="D190" i="3"/>
  <c r="D189" i="3"/>
  <c r="D188" i="3"/>
  <c r="D185" i="3"/>
  <c r="D182" i="3"/>
  <c r="D181" i="3"/>
  <c r="D180" i="3"/>
  <c r="D179" i="3" s="1"/>
  <c r="D176" i="3"/>
  <c r="D173" i="3"/>
  <c r="D172" i="3"/>
  <c r="D171" i="3"/>
  <c r="D170" i="3" s="1"/>
  <c r="D166" i="3"/>
  <c r="D162" i="3"/>
  <c r="D161" i="3"/>
  <c r="D160" i="3"/>
  <c r="D159" i="3"/>
  <c r="D158" i="3"/>
  <c r="D155" i="3"/>
  <c r="D152" i="3"/>
  <c r="D151" i="3"/>
  <c r="D150" i="3"/>
  <c r="D149" i="3" s="1"/>
  <c r="D146" i="3"/>
  <c r="D143" i="3"/>
  <c r="D142" i="3"/>
  <c r="D140" i="3" s="1"/>
  <c r="D136" i="3"/>
  <c r="D132" i="3"/>
  <c r="D131" i="3"/>
  <c r="D130" i="3"/>
  <c r="D129" i="3"/>
  <c r="D128" i="3" s="1"/>
  <c r="D120" i="3"/>
  <c r="D118" i="3" s="1"/>
  <c r="D115" i="3"/>
  <c r="D110" i="3"/>
  <c r="D107" i="3"/>
  <c r="D103" i="3"/>
  <c r="D99" i="3"/>
  <c r="D86" i="3"/>
  <c r="D85" i="3"/>
  <c r="D84" i="3"/>
  <c r="D83" i="3"/>
  <c r="D127" i="3" l="1"/>
  <c r="D236" i="3"/>
  <c r="D235" i="3" s="1"/>
  <c r="D238" i="3"/>
  <c r="D97" i="3"/>
  <c r="D282" i="3" s="1"/>
  <c r="D305" i="3"/>
  <c r="D82" i="3"/>
  <c r="D197" i="3"/>
  <c r="D229" i="3"/>
  <c r="D237" i="3"/>
  <c r="D288" i="3"/>
  <c r="D125" i="3"/>
  <c r="D126" i="3"/>
  <c r="D96" i="3" s="1"/>
  <c r="D281" i="3" s="1"/>
  <c r="D124" i="3" l="1"/>
  <c r="D283" i="3" s="1"/>
  <c r="D95" i="3"/>
  <c r="D94" i="3" l="1"/>
  <c r="D278" i="3" s="1"/>
  <c r="D280" i="3"/>
  <c r="D279" i="3" s="1"/>
  <c r="D71" i="3"/>
  <c r="D67" i="3"/>
  <c r="D63" i="3"/>
  <c r="F63" i="3" s="1"/>
  <c r="D62" i="3"/>
  <c r="F62" i="3" s="1"/>
  <c r="D61" i="3"/>
  <c r="F61" i="3" s="1"/>
  <c r="D60" i="3"/>
  <c r="F60" i="3" s="1"/>
  <c r="D55" i="3"/>
  <c r="D51" i="3"/>
  <c r="D50" i="3"/>
  <c r="D49" i="3"/>
  <c r="D48" i="3"/>
  <c r="D43" i="3"/>
  <c r="D42" i="3"/>
  <c r="D41" i="3"/>
  <c r="D39" i="3" s="1"/>
  <c r="D38" i="3"/>
  <c r="D36" i="3"/>
  <c r="D29" i="3"/>
  <c r="D27" i="3" s="1"/>
  <c r="D18" i="3"/>
  <c r="D17" i="3" s="1"/>
  <c r="D14" i="3"/>
  <c r="D13" i="3"/>
  <c r="D12" i="3"/>
  <c r="D11" i="3"/>
  <c r="D10" i="3" s="1"/>
  <c r="D47" i="3" l="1"/>
  <c r="D34" i="3"/>
  <c r="D59" i="3"/>
  <c r="D37" i="3"/>
  <c r="D33" i="3" s="1"/>
  <c r="D32" i="3"/>
  <c r="D25" i="3" l="1"/>
  <c r="D26" i="3"/>
  <c r="D78" i="3"/>
  <c r="D24" i="3"/>
  <c r="D31" i="3"/>
  <c r="D35" i="3"/>
  <c r="D23" i="3" l="1"/>
  <c r="D74" i="3" s="1"/>
  <c r="D80" i="3"/>
  <c r="E332" i="3" l="1"/>
  <c r="E328" i="3"/>
  <c r="E324" i="3"/>
  <c r="E325" i="3"/>
  <c r="E338" i="3" s="1"/>
  <c r="E311" i="3"/>
  <c r="E312" i="3"/>
  <c r="E320" i="3" s="1"/>
  <c r="E313" i="3"/>
  <c r="F292" i="3"/>
  <c r="F293" i="3"/>
  <c r="F294" i="3"/>
  <c r="E289" i="3"/>
  <c r="F289" i="3" s="1"/>
  <c r="E323" i="3" l="1"/>
  <c r="E310" i="3"/>
  <c r="E318" i="3" s="1"/>
  <c r="E335" i="3"/>
  <c r="E337" i="3"/>
  <c r="E336" i="3" s="1"/>
  <c r="E321" i="3"/>
  <c r="E319" i="3" s="1"/>
  <c r="E275" i="3"/>
  <c r="F275" i="3" s="1"/>
  <c r="E107" i="3"/>
  <c r="E84" i="3"/>
  <c r="F264" i="3"/>
  <c r="F265" i="3"/>
  <c r="E266" i="3"/>
  <c r="E185" i="3"/>
  <c r="E188" i="3"/>
  <c r="E191" i="3"/>
  <c r="E194" i="3"/>
  <c r="E180" i="3"/>
  <c r="E181" i="3"/>
  <c r="E171" i="3"/>
  <c r="E172" i="3"/>
  <c r="E159" i="3"/>
  <c r="E160" i="3"/>
  <c r="E161" i="3"/>
  <c r="E150" i="3"/>
  <c r="E151" i="3"/>
  <c r="E129" i="3"/>
  <c r="E130" i="3"/>
  <c r="E131" i="3"/>
  <c r="F123" i="3"/>
  <c r="E127" i="3" l="1"/>
  <c r="E97" i="3" s="1"/>
  <c r="E282" i="3" s="1"/>
  <c r="E125" i="3"/>
  <c r="E126" i="3"/>
  <c r="F114" i="3"/>
  <c r="F108" i="3"/>
  <c r="F111" i="3"/>
  <c r="F112" i="3"/>
  <c r="F113" i="3"/>
  <c r="F98" i="3"/>
  <c r="F93" i="3"/>
  <c r="E272" i="3"/>
  <c r="E269" i="3"/>
  <c r="E263" i="3"/>
  <c r="E259" i="3"/>
  <c r="E255" i="3"/>
  <c r="E251" i="3"/>
  <c r="E247" i="3"/>
  <c r="E243" i="3"/>
  <c r="E239" i="3"/>
  <c r="E235" i="3"/>
  <c r="E232" i="3"/>
  <c r="E229" i="3"/>
  <c r="E226" i="3"/>
  <c r="E223" i="3"/>
  <c r="E220" i="3"/>
  <c r="E217" i="3"/>
  <c r="E214" i="3"/>
  <c r="E211" i="3"/>
  <c r="E207" i="3"/>
  <c r="E204" i="3"/>
  <c r="E201" i="3"/>
  <c r="E197" i="3"/>
  <c r="E182" i="3"/>
  <c r="E179" i="3"/>
  <c r="E176" i="3"/>
  <c r="E173" i="3"/>
  <c r="E170" i="3"/>
  <c r="E166" i="3"/>
  <c r="E162" i="3"/>
  <c r="E158" i="3"/>
  <c r="E155" i="3"/>
  <c r="E152" i="3"/>
  <c r="E149" i="3"/>
  <c r="E146" i="3"/>
  <c r="E143" i="3"/>
  <c r="E140" i="3"/>
  <c r="E136" i="3"/>
  <c r="E132" i="3"/>
  <c r="E128" i="3"/>
  <c r="E120" i="3"/>
  <c r="E118" i="3" s="1"/>
  <c r="E115" i="3"/>
  <c r="E110" i="3"/>
  <c r="F110" i="3" s="1"/>
  <c r="E103" i="3"/>
  <c r="E99" i="3"/>
  <c r="F92" i="3"/>
  <c r="E96" i="3" l="1"/>
  <c r="E281" i="3" s="1"/>
  <c r="E124" i="3"/>
  <c r="E283" i="3" s="1"/>
  <c r="E95" i="3"/>
  <c r="E36" i="3"/>
  <c r="E41" i="3"/>
  <c r="E37" i="3" s="1"/>
  <c r="E42" i="3"/>
  <c r="E38" i="3" s="1"/>
  <c r="E48" i="3"/>
  <c r="E49" i="3"/>
  <c r="E50" i="3"/>
  <c r="E94" i="3" l="1"/>
  <c r="D338" i="3"/>
  <c r="D320" i="3"/>
  <c r="E298" i="3"/>
  <c r="E296" i="3" s="1"/>
  <c r="E291" i="3"/>
  <c r="F291" i="3" s="1"/>
  <c r="E286" i="3"/>
  <c r="E290" i="3"/>
  <c r="D308" i="3"/>
  <c r="E295" i="3" l="1"/>
  <c r="F295" i="3" s="1"/>
  <c r="E307" i="3"/>
  <c r="E306" i="3" s="1"/>
  <c r="E287" i="3"/>
  <c r="E308" i="3" s="1"/>
  <c r="F290" i="3"/>
  <c r="D337" i="3"/>
  <c r="D336" i="3" s="1"/>
  <c r="D307" i="3"/>
  <c r="D306" i="3" s="1"/>
  <c r="D318" i="3"/>
  <c r="D335" i="3"/>
  <c r="D321" i="3"/>
  <c r="D319" i="3" s="1"/>
  <c r="E285" i="3"/>
  <c r="E305" i="3" s="1"/>
  <c r="E288" i="3"/>
  <c r="F288" i="3" s="1"/>
  <c r="F263" i="3" l="1"/>
  <c r="F115" i="3"/>
  <c r="F107" i="3"/>
  <c r="E83" i="3"/>
  <c r="E280" i="3" s="1"/>
  <c r="E86" i="3"/>
  <c r="E279" i="3" l="1"/>
  <c r="E82" i="3"/>
  <c r="E278" i="3" s="1"/>
  <c r="F95" i="3" l="1"/>
  <c r="F94" i="3" l="1"/>
  <c r="E71" i="3" l="1"/>
  <c r="F71" i="3" s="1"/>
  <c r="E67" i="3"/>
  <c r="F67" i="3" s="1"/>
  <c r="E59" i="3"/>
  <c r="F59" i="3" s="1"/>
  <c r="E55" i="3"/>
  <c r="E51" i="3"/>
  <c r="E47" i="3"/>
  <c r="E43" i="3"/>
  <c r="E39" i="3"/>
  <c r="E35" i="3"/>
  <c r="E32" i="3"/>
  <c r="F32" i="3" s="1"/>
  <c r="E33" i="3"/>
  <c r="F33" i="3" s="1"/>
  <c r="E34" i="3"/>
  <c r="F34" i="3" s="1"/>
  <c r="E29" i="3"/>
  <c r="E27" i="3" s="1"/>
  <c r="E18" i="3"/>
  <c r="E17" i="3" s="1"/>
  <c r="E12" i="3"/>
  <c r="E13" i="3"/>
  <c r="E79" i="3" s="1"/>
  <c r="E343" i="3" s="1"/>
  <c r="E14" i="3"/>
  <c r="E25" i="3" l="1"/>
  <c r="E26" i="3"/>
  <c r="E78" i="3"/>
  <c r="E340" i="3" s="1"/>
  <c r="E24" i="3"/>
  <c r="E31" i="3"/>
  <c r="F31" i="3" s="1"/>
  <c r="E11" i="3"/>
  <c r="E76" i="3" l="1"/>
  <c r="E77" i="3"/>
  <c r="E341" i="3" s="1"/>
  <c r="E80" i="3"/>
  <c r="E344" i="3" s="1"/>
  <c r="E23" i="3"/>
  <c r="E10" i="3"/>
  <c r="E74" i="3" l="1"/>
  <c r="F74" i="3" s="1"/>
  <c r="E342" i="3"/>
  <c r="E339" i="3" s="1"/>
  <c r="E75" i="3"/>
  <c r="D340" i="3" l="1"/>
  <c r="D344" i="3" l="1"/>
  <c r="D77" i="3"/>
  <c r="D341" i="3" s="1"/>
  <c r="F25" i="3"/>
  <c r="D76" i="3"/>
  <c r="F76" i="3" s="1"/>
  <c r="F327" i="3"/>
  <c r="F329" i="3"/>
  <c r="F331" i="3"/>
  <c r="F332" i="3"/>
  <c r="F333" i="3"/>
  <c r="F314" i="3"/>
  <c r="F315" i="3"/>
  <c r="F316" i="3"/>
  <c r="F87" i="3"/>
  <c r="F88" i="3"/>
  <c r="F89" i="3"/>
  <c r="F90" i="3"/>
  <c r="F91" i="3"/>
  <c r="F97" i="3"/>
  <c r="F106" i="3"/>
  <c r="F116" i="3"/>
  <c r="F117" i="3"/>
  <c r="F118" i="3"/>
  <c r="F11" i="3"/>
  <c r="F12" i="3"/>
  <c r="F13" i="3"/>
  <c r="F14" i="3"/>
  <c r="F15" i="3"/>
  <c r="F16" i="3"/>
  <c r="F17" i="3"/>
  <c r="F18" i="3"/>
  <c r="F19" i="3"/>
  <c r="F20" i="3"/>
  <c r="F22" i="3"/>
  <c r="F24" i="3"/>
  <c r="F26" i="3"/>
  <c r="F27" i="3"/>
  <c r="F28" i="3"/>
  <c r="F80" i="3" l="1"/>
  <c r="D342" i="3"/>
  <c r="F23" i="3"/>
  <c r="F96" i="3"/>
  <c r="F84" i="3" l="1"/>
  <c r="F83" i="3"/>
  <c r="F86" i="3" l="1"/>
  <c r="F297" i="3" l="1"/>
  <c r="F296" i="3"/>
  <c r="F287" i="3" l="1"/>
  <c r="F286" i="3"/>
  <c r="F21" i="3" l="1"/>
  <c r="F311" i="3" l="1"/>
  <c r="F325" i="3"/>
  <c r="F308" i="3"/>
  <c r="F313" i="3"/>
  <c r="F330" i="3"/>
  <c r="F312" i="3"/>
  <c r="F338" i="3"/>
  <c r="F326" i="3"/>
  <c r="F318" i="3"/>
  <c r="D79" i="3"/>
  <c r="D75" i="3" s="1"/>
  <c r="F75" i="3" s="1"/>
  <c r="F321" i="3"/>
  <c r="F337" i="3"/>
  <c r="D343" i="3" l="1"/>
  <c r="D339" i="3" s="1"/>
  <c r="F335" i="3"/>
  <c r="F103" i="3"/>
  <c r="F82" i="3"/>
  <c r="F85" i="3"/>
  <c r="F320" i="3"/>
  <c r="F78" i="3"/>
  <c r="F77" i="3"/>
  <c r="F79" i="3"/>
  <c r="F336" i="3"/>
  <c r="F104" i="3"/>
  <c r="F310" i="3"/>
  <c r="F323" i="3"/>
  <c r="F319" i="3"/>
  <c r="F285" i="3"/>
  <c r="F10" i="3"/>
  <c r="F343" i="3" l="1"/>
  <c r="F305" i="3"/>
  <c r="F306" i="3"/>
  <c r="F307" i="3"/>
  <c r="F340" i="3"/>
  <c r="F281" i="3" l="1"/>
  <c r="F341" i="3"/>
  <c r="F280" i="3"/>
  <c r="F344" i="3"/>
  <c r="F102" i="3" l="1"/>
  <c r="F105" i="3"/>
  <c r="F278" i="3"/>
  <c r="F342" i="3" l="1"/>
  <c r="F282" i="3"/>
  <c r="F279" i="3"/>
  <c r="F339" i="3" l="1"/>
</calcChain>
</file>

<file path=xl/sharedStrings.xml><?xml version="1.0" encoding="utf-8"?>
<sst xmlns="http://schemas.openxmlformats.org/spreadsheetml/2006/main" count="1127" uniqueCount="308">
  <si>
    <t>№ п/п</t>
  </si>
  <si>
    <t>Наименование основного мероприятия, мероприятия</t>
  </si>
  <si>
    <t>Источник финансирования</t>
  </si>
  <si>
    <t>Объем финансирования, тыс.руб.</t>
  </si>
  <si>
    <t>Уровень финансирования</t>
  </si>
  <si>
    <t>Пояснения (обоснование отклонений)</t>
  </si>
  <si>
    <t>план на год</t>
  </si>
  <si>
    <t>факт</t>
  </si>
  <si>
    <t>1.</t>
  </si>
  <si>
    <t>Подпрограмма 1 «Дошкольное образование»</t>
  </si>
  <si>
    <t>Итого</t>
  </si>
  <si>
    <t>Бюджет Иркутской области</t>
  </si>
  <si>
    <t>Бюджет Чунского районного муниципального образования</t>
  </si>
  <si>
    <t>Внебюджетные источники</t>
  </si>
  <si>
    <t>Мероприятие 1.1.1. Реализация основных общеобразовательных программ дошкольного образования</t>
  </si>
  <si>
    <t>–</t>
  </si>
  <si>
    <t>Итого по задаче 1</t>
  </si>
  <si>
    <t>Итого по подпрограмме 1</t>
  </si>
  <si>
    <t>в том числе по источникам финансирования</t>
  </si>
  <si>
    <t>Подпрограмма 2 «Начальное общее, основное общее, среднее общее образование»</t>
  </si>
  <si>
    <t>Федеральный бюджет</t>
  </si>
  <si>
    <t>Итого по подпрограмме 2</t>
  </si>
  <si>
    <t>Справочно: инвестиционные расходы</t>
  </si>
  <si>
    <t>Подпрограмма 3 ««Дополнительное образование детей в сфере образования»</t>
  </si>
  <si>
    <t>Итого по подпрограмме 3</t>
  </si>
  <si>
    <t>Подпрограмма 4 «Отдых, оздоровление и занятость детей и подростков»</t>
  </si>
  <si>
    <t>Подпрограмма 5 «Обеспечение реализации и прочие мероприятия муниципальной программы</t>
  </si>
  <si>
    <t>Итого по муниципальной программе</t>
  </si>
  <si>
    <t>Отчет</t>
  </si>
  <si>
    <t>о расходовании запланированного объема финансирования муниципальной программы</t>
  </si>
  <si>
    <t>Мероприятие 1.1.1. Организация отдыха, оздоровления и занятости детей в каникулярное время в лагерях с дневным пребыванием, организованных на базе муниципальных образовательных организаций</t>
  </si>
  <si>
    <t>Мероприятие 1.1.3. Прочие мероприятия по организации отдыха, оздоровления и занятости детей в каникулярное время</t>
  </si>
  <si>
    <t>Итого по подпрограмме 4</t>
  </si>
  <si>
    <t>Основное мероприятие 1.1. Руководство и управление в сфере образования</t>
  </si>
  <si>
    <t>Мероприятие 1.1.1. Осуществление функций органами местного самоуправления</t>
  </si>
  <si>
    <t>Итого по подпрограмме 5</t>
  </si>
  <si>
    <t>Список сокращений, используемых в отчете:</t>
  </si>
  <si>
    <t>1. МДОО - муниципальные дошкольные образовательные организации;</t>
  </si>
  <si>
    <t>2. МДОБУ - муниципальное дошкольное образовательное бюджетное учреждение;</t>
  </si>
  <si>
    <t>3. МОО - муниципальные общеобразовательные организации;</t>
  </si>
  <si>
    <t>4. МОБУ - муниципальное общеобразовательное бюджетное учреждение;</t>
  </si>
  <si>
    <t>5. МБОУ - муниципальное бюджетное общеобразовательное учреждение;</t>
  </si>
  <si>
    <t>6. НОШ - начальная общеобразовательная школа;</t>
  </si>
  <si>
    <t>7. ООШ - основная общеобразовательная школа;</t>
  </si>
  <si>
    <t>8. СОШ - средняя общеобразовательная школа;</t>
  </si>
  <si>
    <t>9. МБОУДО ЦРТ "Народные ремесла" - муниципальное бюджетное образовательное учреждение дополнительного образования Центр развития творчества</t>
  </si>
  <si>
    <t>"Народные ремесла";</t>
  </si>
  <si>
    <t>Мероприятие 1.2.2.1. Предоставление субсидий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</si>
  <si>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Мероприятие 1.2.2.2. Предоставление субсидий (грантов в форме субсидий)</t>
  </si>
  <si>
    <t>Мероприятие 1.2.2.2.1.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предоставляемых бюджетным учреждениям, учредителем которых не является муниципалитет, предоставивший социальный сертификат, по результатам отбора исполнителей услуг</t>
  </si>
  <si>
    <t>Мероприятие 1.2.2.2.2.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предоставляемых автономным учреждениям, учредителем которых не является муниципалитет, предоставивший социальный сертификат, по результатам отбора исполнителей услуг</t>
  </si>
  <si>
    <t>Мероприятие 1.2.2.2.3.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(для иных некоммерческих организаций)</t>
  </si>
  <si>
    <t>Мероприятие 1.2.2.2.4.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(для коммерческих организаций)</t>
  </si>
  <si>
    <t>Бюджет Чунского РМО</t>
  </si>
  <si>
    <t>Основное мероприятие 1.1. Оказание муниципальных услуг МДОО</t>
  </si>
  <si>
    <t>Мероприятие 1.1.2. Присмотр и уход в том числе:</t>
  </si>
  <si>
    <t>Мероприятие 1.1.2.1.  Питание детей  льготных категорий, в том числе медицинских работников</t>
  </si>
  <si>
    <t>Мероприятие 1.1.2.2. Питание детей граждан принимающих участие в СВО</t>
  </si>
  <si>
    <t>Мероприятие 1.1.3. Нормативные затраты на содержание имущества</t>
  </si>
  <si>
    <t>Бюджет муниципального округа</t>
  </si>
  <si>
    <t xml:space="preserve">Бюджет муниципального округа </t>
  </si>
  <si>
    <t xml:space="preserve">Мероприятие 1.2.1. Прочие мероприятия для создания условий для безопасного и комфортного пребывания обучающихся в МДОО, развитие материальной базы МДОО в том числе: </t>
  </si>
  <si>
    <t>Мероприятие 1.2.1.1.Иные мероприятия для создания условий для безопасного и комфортного пребывания обучающихся в МДОО, развитие материальной базы МДОО (в том числе выполнение предписаний контрольно-надзорных органов, подготовка к началу отопительного сезона и началу нового учебного года)</t>
  </si>
  <si>
    <t>Мероприятие 1.2.1.2. Проведение обследования зданий МДОО, разработка проектно-сметной документации на проведение капитальных ремонтов зданий МДОО, проведение экспертизы проектно-сметной документации</t>
  </si>
  <si>
    <t>Мероприятие 1.2.2. Капитальные ремонты муниципальных дошкольных  образовательных организаций</t>
  </si>
  <si>
    <t>Мероприятие 1.2.2.1. Капитальный ремонт здания МДОБУ детский сад № 2 р.п.Чунский</t>
  </si>
  <si>
    <t>Мероприятие 1.2.2.1.1. Капитальный ремонт здания МДОБУ детский сад № 2 р.п.Чунский</t>
  </si>
  <si>
    <t>Мероприятие 1.2.2.1.2. Оснащение  МДОБУ детский сад № 2 р.п.Чунский"</t>
  </si>
  <si>
    <t>Мероприятие 1.2.2.2. Капитальный ремонт здания МДОБУ детский сад № 28 п.Новочунка</t>
  </si>
  <si>
    <t>Мероприятие 1.2.2.2.1. Капитальный ремонт здания МДОБУ детский сад № 28 п.Новочунка</t>
  </si>
  <si>
    <t>Мероприятие 1.2.2.2.2. Оснащение МДОБУ детский сад № 28 п.Новочунка</t>
  </si>
  <si>
    <t>Мероприятие 1.2.2.3. Капитальный ремонт здания МДОБУ детский сад № 53 «Рябинка» р.п.Чунский</t>
  </si>
  <si>
    <t>Мероприятие 1.2.2.3.1. Капитальный ремонт здания МДОБУ детский сад № 53 «Рябинка» р.п.Чунский</t>
  </si>
  <si>
    <t>Мероприятие 1.2.2.3.2. Оснащение МДОБУ детский сад № 53 «Рябинка» р.п.Чунский"</t>
  </si>
  <si>
    <t>Реализация мероприятий перечня проектов народных инициатив</t>
  </si>
  <si>
    <t>Основное мероприятие 1.2. Создание условий для безопасного и комфортного пребывания обучающихся в МДОО, развитие материальной базы МДОО</t>
  </si>
  <si>
    <t>1.2.4.1</t>
  </si>
  <si>
    <t>1.2.4.2</t>
  </si>
  <si>
    <t>1.2.4.3</t>
  </si>
  <si>
    <t>1.2.4.1.1</t>
  </si>
  <si>
    <t>1.2.4.1.2</t>
  </si>
  <si>
    <t>1.2.4.2.1</t>
  </si>
  <si>
    <t>1.2.4.2.2</t>
  </si>
  <si>
    <t>1.2.4.3.1</t>
  </si>
  <si>
    <t>1.2.4.3.2</t>
  </si>
  <si>
    <t>1.2.4.4</t>
  </si>
  <si>
    <t>Основное мероприятие 1.1. Оказание муниципальных услуг МОО</t>
  </si>
  <si>
    <t>Мероприятие 1.1.1. Реализация основных общеобразовательных программ общего образования, дополнительных общеразвивающих программ в том числе:</t>
  </si>
  <si>
    <t>Мероприятие 1.1.1.1.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</si>
  <si>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Мероприятие 1.1.1.2.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</si>
  <si>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Мероприятие 1.1.1.3. Обеспечение выплат ежемесячного денежного вознаграждения  советникам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</si>
  <si>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Мероприятие 1.1.1.4.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</si>
  <si>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Мероприятие 1.1.2. Нормативные затраты на содержание имущества</t>
  </si>
  <si>
    <t xml:space="preserve">Бюджет Иркутской области </t>
  </si>
  <si>
    <t xml:space="preserve">Федеральный бюджет </t>
  </si>
  <si>
    <t>2.1.1.1</t>
  </si>
  <si>
    <t>2.1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</si>
  <si>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</si>
  <si>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</si>
  <si>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</si>
  <si>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</si>
  <si>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</si>
  <si>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</si>
  <si>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</si>
  <si>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</si>
  <si>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</si>
  <si>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</si>
  <si>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1.2.4</t>
  </si>
  <si>
    <t>1..3</t>
  </si>
  <si>
    <t>1.4</t>
  </si>
  <si>
    <t>1.5</t>
  </si>
  <si>
    <t>2</t>
  </si>
  <si>
    <t>2.1.1</t>
  </si>
  <si>
    <t>2.1.1.2</t>
  </si>
  <si>
    <t>2.1.1.3</t>
  </si>
  <si>
    <t>2.1.1.4</t>
  </si>
  <si>
    <t>Основное мероприятие 1.2. Создание условий для безопасного и комфортного пребывания обучающихся в МОО, развитие материальной базы МОО</t>
  </si>
  <si>
    <t>Мероприятие 1.2.1. Расходы на обеспечение деятельности детских общественных объединений</t>
  </si>
  <si>
    <t>Мероприятие 1.2.2.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</si>
  <si>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Мероприятие 1.2.3. Мероприятия на осуществление областных государственных полномочий по обеспечению бесплатным двухразовым питанием детей-инвалидов</t>
  </si>
  <si>
    <t>Мероприятие 1.2.4.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</si>
  <si>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Мероприятие 1.2.5. Осуществление отдельных областных государственных полномочий по обеспечению бесплатным питанием отдельных категорий обучающихся</t>
  </si>
  <si>
    <t>Мероприятие 1.2.6. Обеспечение бесплатным питьевым молоком обучающихся 1 - 4 классов муниципальных общеобразовательных организаций в Иркутской области</t>
  </si>
  <si>
    <t>Мероприятие 1.2.7. 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</si>
  <si>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1.2.8. Мероприятия на 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</si>
  <si>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Мероприятие 1.2.9. 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</si>
  <si>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Мероприятие 1.2.10. Прочие мероприятия для создания условий для безопасного и комфортного пребывания обучающихся в МОО, развитие материальной базы МОО в том числе:</t>
  </si>
  <si>
    <t>Мероприятие 1.2.10.1 Реализация мероприятий по подготовке МОО к летней оздоровительной кампании</t>
  </si>
  <si>
    <t>Мероприятие 1.2.10.2. Проведение обследования зданий МОО и разработка проектно-сметной документации на проведение капитальных ремонтов зданий МОО, проведение экспертизы проектно-сметной документации</t>
  </si>
  <si>
    <t>Мероприятие 1.2.10.3. Иные мероприятия для создания условий для безопасного и комфортного пребывания обучающихся в МОО, развитие материальной базы МОО (в том числе выполнение предписаний контрольно-надзорных органов, подготовке образовательных организаций к началу отопительного сезона и началу нового учебного года )</t>
  </si>
  <si>
    <t>Мероприятие 1.2.11. Капитальные ремонты муниципальных общеобразовательных организаций</t>
  </si>
  <si>
    <t>Мероприятие 1.2.11.1. Капитальный ремонт в МОБУ  СОШ № 1 р.п. Чунский</t>
  </si>
  <si>
    <t>Мероприятие 1.2.11.1.1. Капитальный ремонт в МОБУ  СОШ № 1 р.п. Чунский</t>
  </si>
  <si>
    <t>Мероприятие 1.2.11.1.2. Осуществление авторского надзора на объекте "Капитальный ремонт в МОБУ  СОШ № 1 р.п. Чунский"</t>
  </si>
  <si>
    <t>Мероприятие 1.2.11.2. Капитальный ремонт здания школы МОБУ СОШ № 2 р.п. Октябрьский по адресу: Иркутская область, Чунский
район, р.п. Октябрьский, ул.Октябрьская, 33, в том числе ликвидация последствий чрезвычайной ситуации,
вызванных паводковым наводнением в июне 2019 года на территории Октябрьского муниципального образования
(второй этап)</t>
  </si>
  <si>
    <t>Мероприятие  1.2.11.2.1. Капитальный ремонт здания школы МОБУ СОШ № 2 р.п. Октябрьский по адресу: Иркутская область, Чунский
район, р.п. Октябрьский, ул.Октябрьская, 33, в том числе ликвидация последствий чрезвычайной ситуации,
вызванных паводковым наводнением в июне 2019 года на территории Октябрьского муниципального образования
(второй этап)</t>
  </si>
  <si>
    <t>Мероприятие 1.2.11.2.2. Осуществление авторского надзора на объекте "Капитальный ремонт здания школы МОБУ СОШ № 2 р.п. Октябрьский по адресу: Иркутская область, Чунский
район, р.п. Октябрьский, ул.Октябрьская, 33, в том числе ликвидация последствий чрезвычайной ситуации,
вызванных паводковым наводнением в июне 2019 года на территории Октябрьского муниципального образования
(второй этап)"</t>
  </si>
  <si>
    <t>Мероприятие 1.2.11.4. Капитальный ремонт в МОБУ  ООШ № 8 п. Таргиз</t>
  </si>
  <si>
    <t>Мероприятие 1.2.11.4. 1. Капитальный ремонт в МОБУ  ООШ № 8 п. Таргиз</t>
  </si>
  <si>
    <t>Мероприятие 1.2.11.4. 2. Осуществление авторского надзора на объекте "Капитальный ремонт в МОБУ  ООШ № 8 п. Таргиз"</t>
  </si>
  <si>
    <t>Мероприятие 1.2.11.5. Капитальный ремонт в МОБУ СОШ № 9 с. Бунбуй</t>
  </si>
  <si>
    <t>Мероприятие 1.2.11.5.1. Капитальный ремонт в МОБУ СОШ № 9 с. Бунбуй</t>
  </si>
  <si>
    <t>Мероприятие 1.2.11.5.2. Осуществление авторского надзора на объекте "Капитальный ремонт в МОБУ СОШ № 9 с. Бунбуй"</t>
  </si>
  <si>
    <t>Мероприятие 1.2.11.6. Капитальный ремонт в МОКУ  ООШ № 13 д. Мухино</t>
  </si>
  <si>
    <t>Мероприятие 1.2.11.6.1. Капитальный ремонт в МОКУ  ООШ № 13 д. Мухино</t>
  </si>
  <si>
    <t>Мероприятие 1.2.11.6.2. Осуществление авторского надзора на объекте "Капитальный ремонт в МОКУ  ООШ № 13 д. Мухино"</t>
  </si>
  <si>
    <t>Мероприятие 1.2.11.7.   Капитальный ремонт в МОБУ  ООШ № 14  п. Сосновка</t>
  </si>
  <si>
    <t>Мероприятие 1.2.11.7.1. Капитальный ремонт в МОБУ  ООШ № 14  п. Сосновка</t>
  </si>
  <si>
    <t>Мероприятие 1.2.11.7.2.                    Осуществление авторского надзора на объекте "Капитальный ремонт в МОБУ  ООШ № 14  п. Сосновка"</t>
  </si>
  <si>
    <t>Мероприятие 1.2.11.8. Капитальный ремонт в МОБУ  ООШ № 15 п. Изыкан</t>
  </si>
  <si>
    <t>Мероприятие 1.2.11.8. 1. Капитальный ремонт в МОБУ  ООШ № 15 п. Изыкан</t>
  </si>
  <si>
    <t>Мероприятие 1.2.11.8. 2. Осуществление авторского надзора на объекте "Капитальный ремонт в МОБУ  ООШ № 15 п. Изыкан"</t>
  </si>
  <si>
    <t xml:space="preserve">Мероприятие 1.2.11.9.  Капитальный ремонт здания МОБУ СОШ № 20 п. Каменск по адресу: Иркутская область, Чунский район, п. Каменск, ул. Молодежная, 21
</t>
  </si>
  <si>
    <t>Мероприятие 1.2.11.9.1.  Капитальный ремонт здания МОБУ СОШ № 20 п. Каменск по адресу: Иркутская область, Чунский район, п. Каменск, ул. Молодежная, 21</t>
  </si>
  <si>
    <t>Мероприятие 1.2.11.9..2. Осуществление авторского надзора на объекте " Капитальный ремонт здания МОБУ СОШ № 20 п. Каменск по адресу: Иркутская область, Чунский район, п. Каменск, ул. Молодежная, 21"</t>
  </si>
  <si>
    <t xml:space="preserve"> Мероприятие 1.2.11.9.3. Поставка и монтаж модульного спортивного сооружения в МОБУ СОШ № 20 п. Каменск</t>
  </si>
  <si>
    <t>Мероприятие 1.2.11.10. Капитальный ремонт в МОБУ  ООШ № 21  д. Новобалтурина</t>
  </si>
  <si>
    <t>Мероприятие 1.2.11.10.1. Капитальный ремонт в МОБУ  ООШ № 21  д. Новобалтурина</t>
  </si>
  <si>
    <t>Мероприятие 1.2.11.10.2. Осуществление авторского надзора на объекте "Капитальный ремонт в МОБУ  ООШ № 21  д. Новобалтурина"</t>
  </si>
  <si>
    <t>Мероприятие 1.2.11.12. Капитальный ремонт в МОБУ  НОШ № 40 с. Баянда</t>
  </si>
  <si>
    <t>Мероприятие 1.2.11.12.1. Капитальный ремонт в МОБУ  НОШ № 40 с. Баянда</t>
  </si>
  <si>
    <t>Мероприятие 1.2.11.12.2. Осуществление авторского надзора на объект "Капитальный ремонт в МОБУ  НОШ № 40 с. Баянда"</t>
  </si>
  <si>
    <t xml:space="preserve">Мероприятие 1.2.12. Благоустройство территорий муниципальных общеобразовательных организаций в Иркутской области, участвовавших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</si>
  <si>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 xml:space="preserve">Мероприятие 1.2.12.1. Благоустройство территории МБОУ СОШ № 20 п. Каменск,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</si>
  <si>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>Мероприятие 1.2.13. Реализация мероприятий по модернизации школьных систем образования в рамках государственной программы Российской Федерации «Развитие образования»</t>
  </si>
  <si>
    <t>Мероприятие 1.2.13.1.  Капитальный ремонт в МОБУ  СОШ № 4 р.п. Лесогорск</t>
  </si>
  <si>
    <t>Мероприятие 1.2.13.1.1.   Капитальный ремонт в МОБУ  СОШ № 4 р.п. Лесогорск</t>
  </si>
  <si>
    <t>Мероприятие 1.2.13.1.2. Оснащение МОБУ  СОШ № 4 р.п. Лесогорск</t>
  </si>
  <si>
    <t>Мероприятие 1.2.13.2. Капитальный ремонт здания МОБУ НОШ № 23 р.п. Чунский  и оснащение образовательной организации</t>
  </si>
  <si>
    <t xml:space="preserve">Мероприятие 1.2.13.2.1.Капитальный ремонт здания МОБУ НОШ № 23 р.п. Чунский </t>
  </si>
  <si>
    <t xml:space="preserve">Мероприятие 1.2.13.2.2. Оснащение МОБУ НОШ № 23 р.п. Чунский </t>
  </si>
  <si>
    <t>Мероприятие 1.2.14. Реализация мероприятий перечня проектов народных инициатив</t>
  </si>
  <si>
    <t>Мероприятие 1.2.15. 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</t>
  </si>
  <si>
    <t>Мероприятие 1.2.15. 1. Реализация мероприятий по благоустройству территории   МОБУ  СОШ № 1 р.п. Чунский (ограждение территории)</t>
  </si>
  <si>
    <t>Мероприятие 1.2.15. 2. Реализация мероприятий по благоустройству территории МОБУ СОШ № 4 р.п. Лесогорск (ограждение территории)</t>
  </si>
  <si>
    <t>2.1.1.5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</si>
  <si>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</si>
  <si>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</si>
  <si>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</si>
  <si>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</si>
  <si>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</si>
  <si>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</si>
  <si>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</si>
  <si>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</si>
  <si>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</si>
  <si>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</si>
  <si>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</si>
  <si>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2.2.10.1</t>
  </si>
  <si>
    <t>2.2.10.2</t>
  </si>
  <si>
    <t>2.2.10.3</t>
  </si>
  <si>
    <t>2.2.11</t>
  </si>
  <si>
    <t>2.2.12</t>
  </si>
  <si>
    <t>2.2.11.1</t>
  </si>
  <si>
    <t>2.2.11.2</t>
  </si>
  <si>
    <t>2.2.11.3</t>
  </si>
  <si>
    <t>2.2.11.1.1</t>
  </si>
  <si>
    <t>2.2.11.1.2</t>
  </si>
  <si>
    <t>2.2.11.2.1</t>
  </si>
  <si>
    <t>2.2.11.2.2</t>
  </si>
  <si>
    <t>2.2.11.3.1</t>
  </si>
  <si>
    <t>2.2.11.3.2</t>
  </si>
  <si>
    <t>2.2.11.4</t>
  </si>
  <si>
    <t>2.2.11.4.1</t>
  </si>
  <si>
    <t>2.2.11.4.2</t>
  </si>
  <si>
    <t>2.2.11.5</t>
  </si>
  <si>
    <t>2.2.11.5.1</t>
  </si>
  <si>
    <t>2.2.11.5.2</t>
  </si>
  <si>
    <t>2.2.11.6</t>
  </si>
  <si>
    <t>2.2.11.6.1</t>
  </si>
  <si>
    <t>2.2.11.6.2</t>
  </si>
  <si>
    <t>2.2.11.7</t>
  </si>
  <si>
    <t>2.2.11.7.1</t>
  </si>
  <si>
    <t>2.2.11.7.2</t>
  </si>
  <si>
    <t>2.2.11.8</t>
  </si>
  <si>
    <t>2.2.11.8.1</t>
  </si>
  <si>
    <t>2.2.11.8.2</t>
  </si>
  <si>
    <t>2.2.11.8.3</t>
  </si>
  <si>
    <t>2.2.11.9</t>
  </si>
  <si>
    <t>2.2.11.9.1</t>
  </si>
  <si>
    <t>2.2.11.9.2</t>
  </si>
  <si>
    <t>2.2.11.10</t>
  </si>
  <si>
    <t>2.2.11.10.1</t>
  </si>
  <si>
    <t>2.2.11.10.2</t>
  </si>
  <si>
    <t>2.2.13</t>
  </si>
  <si>
    <t>2.2.12.1</t>
  </si>
  <si>
    <t>2.2.13.1</t>
  </si>
  <si>
    <t>2.2.13.1.1</t>
  </si>
  <si>
    <t>2.2.13.1.2</t>
  </si>
  <si>
    <t>2.2.15</t>
  </si>
  <si>
    <t>2.2.16</t>
  </si>
  <si>
    <t>Основное мероприятие 1.1. Оказание муниципальных услуг МБОУДО ЦРТ «Народные ремесла»</t>
  </si>
  <si>
    <t>Мероприятие 1.1.1.1. Реализация дополнительных образовательных программ (за исключением дополнительных предпрофессиональных программ в области искусств)</t>
  </si>
  <si>
    <t>Мероприятие 1.1.1.2. Нормативные затраты на содержание имущества</t>
  </si>
  <si>
    <t>Основное мероприятие 1.2. Обеспечение функционирования системы персонифицированного финансирования дополнительного образования детей</t>
  </si>
  <si>
    <r>
      <t xml:space="preserve">Мероприятие 1.1.1. Оказание муниципальных услуг МБОУДО ЦРТ «Народные ремесла» </t>
    </r>
    <r>
      <rPr>
        <sz val="12"/>
        <color theme="1"/>
        <rFont val="Times New Roman"/>
        <family val="1"/>
        <charset val="204"/>
      </rPr>
      <t>в рамках исполнения муниципального социального заказа на оказание муниципальных услуг в социальной сфере</t>
    </r>
  </si>
  <si>
    <r>
      <t xml:space="preserve">Мероприятие 1.2.1. 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</t>
    </r>
    <r>
      <rPr>
        <sz val="12"/>
        <color theme="1"/>
        <rFont val="Times New Roman"/>
        <family val="1"/>
        <charset val="204"/>
      </rPr>
      <t>социальных сертификатов по направлению деятельности «реализация дополнительных образовательных программ (за исключением дополнительных предпрофессиональных программ в области искусств)»</t>
    </r>
    <r>
      <rPr>
        <sz val="12"/>
        <color rgb="FF000000"/>
        <rFont val="Times New Roman"/>
        <family val="1"/>
        <charset val="204"/>
      </rPr>
      <t xml:space="preserve"> с возможностью использования в рамках системы муниципального</t>
    </r>
    <r>
      <rPr>
        <sz val="12"/>
        <color theme="1"/>
        <rFont val="Times New Roman"/>
        <family val="1"/>
        <charset val="204"/>
      </rPr>
      <t xml:space="preserve"> социального заказа на оказание муниципальных услуг в социальной сфере</t>
    </r>
  </si>
  <si>
    <t>Мероприятие 1.3.1. Прочие мероприятия для создания условий для безопасного и комфортного пребывания обучающихся в МБОУДО ЦРТ «Народные ремесла», развитие материальной базы МБОУДО ЦРТ «Народные ремесла» (в том числе выполнение предписаний контрольно-надзорных органов, подготовка  к началу отопительного сезона и началу нового учебного года)</t>
  </si>
  <si>
    <r>
      <t>Основное мероприятие 1.3. С</t>
    </r>
    <r>
      <rPr>
        <sz val="12"/>
        <color theme="1"/>
        <rFont val="Times New Roman"/>
        <family val="1"/>
        <charset val="204"/>
      </rPr>
      <t xml:space="preserve">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МБОУДО ЦРТ «Народные ремесла»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МБОУДО ЦРТ «Народные ремесла»</t>
    </r>
  </si>
  <si>
    <t>3.2</t>
  </si>
  <si>
    <t>3.2.1.1</t>
  </si>
  <si>
    <t>3.2.1.2</t>
  </si>
  <si>
    <t>3.2.1.2.1</t>
  </si>
  <si>
    <t>3.2.1.2.2</t>
  </si>
  <si>
    <t>3.2.1.2.3</t>
  </si>
  <si>
    <t>3.2.1.2.4</t>
  </si>
  <si>
    <t>3.3</t>
  </si>
  <si>
    <t>3.3.1</t>
  </si>
  <si>
    <t>2.3</t>
  </si>
  <si>
    <t>2.4</t>
  </si>
  <si>
    <t>3</t>
  </si>
  <si>
    <t>3.1</t>
  </si>
  <si>
    <t>3.1.1</t>
  </si>
  <si>
    <t>3.1.1.1</t>
  </si>
  <si>
    <t>3.1.1.2</t>
  </si>
  <si>
    <t>3.2.1</t>
  </si>
  <si>
    <t>3.4</t>
  </si>
  <si>
    <t>3.5</t>
  </si>
  <si>
    <t>4</t>
  </si>
  <si>
    <t>4.1</t>
  </si>
  <si>
    <t>4.1.1</t>
  </si>
  <si>
    <t>4.1.2</t>
  </si>
  <si>
    <t>4.1.3</t>
  </si>
  <si>
    <t>4.2</t>
  </si>
  <si>
    <t>4.3</t>
  </si>
  <si>
    <t>Основное мероприятие 1.1.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</si>
  <si>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 xml:space="preserve"> Мероприятие 1.1.2. Организация трудоустройства несовершеннолетних обучающихся через ОКГУ "Кадровый центр Иркутской области"</t>
  </si>
  <si>
    <t>5</t>
  </si>
  <si>
    <t>5.1</t>
  </si>
  <si>
    <t>5.1.1</t>
  </si>
  <si>
    <t>5.1.2</t>
  </si>
  <si>
    <t>5.1.3</t>
  </si>
  <si>
    <t>5.1.4</t>
  </si>
  <si>
    <t>Мероприятие 1.1.2. Обеспечение деятельности Чунской ЦБО</t>
  </si>
  <si>
    <t>Мероприятие 1.1.3. Выполнение муниципального задания МБУ «ЧЦРО»</t>
  </si>
  <si>
    <t>Мероприятие 1.1.4. Нормативные затраты на содержание имущества МБУ «ЧЦРО»</t>
  </si>
  <si>
    <t>Мероприятие 1.2.1. Организация мероприятий различных уровней в сфере образования, прочие мероприятия для создания условий для безопасного и комфортного пребывания обучающихся в МБУ «ЧЦРО», развитие материальной базы МБУ «ЧЦРО»</t>
  </si>
  <si>
    <t>Мероприятие 1.2.2. Организация и проведение процедуры присвоения звания мэра Чунского района «Лидер года» обучающимся Чунского района</t>
  </si>
  <si>
    <r>
      <t>Основное мероприятие 1.2. Организация мероприятий различных уровней, с</t>
    </r>
    <r>
      <rPr>
        <sz val="12"/>
        <color theme="1"/>
        <rFont val="Times New Roman"/>
        <family val="1"/>
        <charset val="204"/>
      </rPr>
      <t xml:space="preserve">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МБУ «ЧЦРО»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МБУ «ЧЦРО»</t>
    </r>
  </si>
  <si>
    <t>5.2</t>
  </si>
  <si>
    <t>5.2.1</t>
  </si>
  <si>
    <t>5.2.2</t>
  </si>
  <si>
    <t>5.3</t>
  </si>
  <si>
    <t>5.4</t>
  </si>
  <si>
    <t>6</t>
  </si>
  <si>
    <t>6.1</t>
  </si>
  <si>
    <t>6.2</t>
  </si>
  <si>
    <t xml:space="preserve">Чунского муниципального округа Иркутской области  «Развитие системы образования» на 2025-2030 годы
</t>
  </si>
  <si>
    <t>2.2.13.2</t>
  </si>
  <si>
    <t>2.2.13.2.1</t>
  </si>
  <si>
    <t>2.2.13.2.2</t>
  </si>
  <si>
    <t>2.2.14</t>
  </si>
  <si>
    <t>2.2.15.1</t>
  </si>
  <si>
    <t>2.2.15.2</t>
  </si>
  <si>
    <t>Мероприятие 1.2.16  Оснащение предметных кабинетов общеобразовательных организаций средствами обучения и воспитания</t>
  </si>
  <si>
    <t>12. ПСД - проектно-сметная документация.</t>
  </si>
  <si>
    <t>2.5</t>
  </si>
  <si>
    <t>за  2025 года</t>
  </si>
  <si>
    <t xml:space="preserve">Вследствие снижения среднефактической посещаемости по сравнению с запланированным значением уменьшился объем родительской платы за присмотр и уход </t>
  </si>
  <si>
    <t>Недофинансирование расходов за присмотр и уход детей льготных категорий</t>
  </si>
  <si>
    <t>Недофинансирование расходов за присмотр и уход детей  детей граждан принимающих участие в СВО</t>
  </si>
  <si>
    <t xml:space="preserve">Недофинансирование расходов на реализацию мероприятий, предусмотренных планом подготовки образовательных учреждений к началу учебного года и началу отопительного сезона </t>
  </si>
  <si>
    <t xml:space="preserve">Недофинансирование расходов </t>
  </si>
  <si>
    <t>Недофинансирование расходов на содержание обучающихся в общеобразовательных организациях</t>
  </si>
  <si>
    <t>Недофинансирование расходов на реализацию мероприятий</t>
  </si>
  <si>
    <t xml:space="preserve">Снятие бюджетных ассигнований 25.12.2025 года </t>
  </si>
  <si>
    <t>Доведение бюджетных ассигнований 25.12.2025 года</t>
  </si>
  <si>
    <t>10. Чунская ЦБО - муниципальное казенное учреждение "Централизованная бухгалтерия образования ";</t>
  </si>
  <si>
    <t>11. МБУ "ЧЦРО" - муниципальное бюджетное учреждение "Центр развития образования Чунского муниципального округа".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</si>
</sst>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.0%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0"/>
  <sheetViews>
    <sheetView tabSelected="1" zoomScale="90" zoomScaleNormal="90" zoomScaleSheetLayoutView="70" workbookViewId="0">
      <pane ySplit="8" topLeftCell="A348" activePane="bottomLeft" state="frozen"/>
      <selection pane="bottomLeft" activeCell="L353" sqref="L353"/>
    </sheetView>
  </sheetViews>
  <sheetFormatPr defaultRowHeight="15.75" x14ac:dyDescent="0.25"/>
  <cols>
    <col min="1" max="1" width="14.140625" style="6" customWidth="1"/>
    <col min="2" max="2" width="46.85546875" style="6" customWidth="1"/>
    <col min="3" max="3" width="31.5703125" style="6" customWidth="1"/>
    <col min="4" max="4" width="16.5703125" style="6" customWidth="1"/>
    <col min="5" max="5" width="15.7109375" style="6" customWidth="1"/>
    <col min="6" max="6" width="18.28515625" style="6" customWidth="1"/>
    <col min="7" max="7" width="39.42578125" style="6" customWidth="1"/>
    <col min="8" max="16384" width="9.140625" style="6"/>
  </cols>
  <sheetData>
    <row r="1" spans="1:7" x14ac:dyDescent="0.25">
      <c r="A1" s="42" t="s">
        <v>28</v>
      </c>
      <c r="B1" s="42"/>
      <c r="C1" s="42"/>
      <c r="D1" s="42"/>
      <c r="E1" s="42"/>
      <c r="F1" s="42"/>
      <c r="G1" s="42"/>
    </row>
    <row r="2" spans="1:7" x14ac:dyDescent="0.25">
      <c r="A2" s="42" t="s">
        <v>29</v>
      </c>
      <c r="B2" s="42"/>
      <c r="C2" s="42"/>
      <c r="D2" s="42"/>
      <c r="E2" s="42"/>
      <c r="F2" s="42"/>
      <c r="G2" s="42"/>
    </row>
    <row r="3" spans="1:7" ht="42.75" customHeight="1" x14ac:dyDescent="0.25">
      <c r="A3" s="43" t="s">
        <v>286</v>
      </c>
      <c r="B3" s="44"/>
      <c r="C3" s="44"/>
      <c r="D3" s="44"/>
      <c r="E3" s="44"/>
      <c r="F3" s="44"/>
      <c r="G3" s="44"/>
    </row>
    <row r="4" spans="1:7" x14ac:dyDescent="0.25">
      <c r="A4" s="42" t="s">
        <v>296</v>
      </c>
      <c r="B4" s="42"/>
      <c r="C4" s="42"/>
      <c r="D4" s="42"/>
      <c r="E4" s="42"/>
      <c r="F4" s="42"/>
      <c r="G4" s="42"/>
    </row>
    <row r="5" spans="1:7" ht="20.25" customHeight="1" x14ac:dyDescent="0.25"/>
    <row r="6" spans="1:7" ht="29.25" customHeight="1" x14ac:dyDescent="0.25">
      <c r="A6" s="45" t="s">
        <v>0</v>
      </c>
      <c r="B6" s="45" t="s">
        <v>1</v>
      </c>
      <c r="C6" s="45" t="s">
        <v>2</v>
      </c>
      <c r="D6" s="45" t="s">
        <v>3</v>
      </c>
      <c r="E6" s="45"/>
      <c r="F6" s="45" t="s">
        <v>4</v>
      </c>
      <c r="G6" s="45" t="s">
        <v>5</v>
      </c>
    </row>
    <row r="7" spans="1:7" x14ac:dyDescent="0.25">
      <c r="A7" s="45"/>
      <c r="B7" s="45"/>
      <c r="C7" s="45"/>
      <c r="D7" s="20" t="s">
        <v>6</v>
      </c>
      <c r="E7" s="20" t="s">
        <v>7</v>
      </c>
      <c r="F7" s="45"/>
      <c r="G7" s="45"/>
    </row>
    <row r="8" spans="1:7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</row>
    <row r="9" spans="1:7" x14ac:dyDescent="0.25">
      <c r="A9" s="12" t="s">
        <v>8</v>
      </c>
      <c r="B9" s="41" t="s">
        <v>9</v>
      </c>
      <c r="C9" s="41"/>
      <c r="D9" s="41"/>
      <c r="E9" s="41"/>
      <c r="F9" s="41"/>
      <c r="G9" s="41"/>
    </row>
    <row r="10" spans="1:7" ht="20.25" customHeight="1" x14ac:dyDescent="0.25">
      <c r="A10" s="33" t="s">
        <v>97</v>
      </c>
      <c r="B10" s="36" t="s">
        <v>54</v>
      </c>
      <c r="C10" s="1" t="s">
        <v>10</v>
      </c>
      <c r="D10" s="7">
        <f>SUM(D11:D13)</f>
        <v>428956</v>
      </c>
      <c r="E10" s="2">
        <f>SUM(E11:E13)</f>
        <v>425810.6</v>
      </c>
      <c r="F10" s="10">
        <f>SUM(E10/D10)</f>
        <v>0.99266731319762391</v>
      </c>
      <c r="G10" s="20"/>
    </row>
    <row r="11" spans="1:7" ht="33" customHeight="1" x14ac:dyDescent="0.25">
      <c r="A11" s="33"/>
      <c r="B11" s="36"/>
      <c r="C11" s="1" t="s">
        <v>59</v>
      </c>
      <c r="D11" s="7">
        <f>SUM(D20+D21+D22+D15)</f>
        <v>33382</v>
      </c>
      <c r="E11" s="2">
        <f>E15+E18+E22</f>
        <v>31952.6</v>
      </c>
      <c r="F11" s="10">
        <f t="shared" ref="F11:F28" si="0">SUM(E11/D11)</f>
        <v>0.95718051644598878</v>
      </c>
      <c r="G11" s="20" t="s">
        <v>15</v>
      </c>
    </row>
    <row r="12" spans="1:7" ht="33" customHeight="1" x14ac:dyDescent="0.25">
      <c r="A12" s="33"/>
      <c r="B12" s="36"/>
      <c r="C12" s="1" t="s">
        <v>11</v>
      </c>
      <c r="D12" s="7">
        <f t="shared" ref="D12" si="1">SUM(D16)</f>
        <v>365335.1</v>
      </c>
      <c r="E12" s="2">
        <f>SUM(E16)</f>
        <v>365335.1</v>
      </c>
      <c r="F12" s="10">
        <f t="shared" si="0"/>
        <v>1</v>
      </c>
      <c r="G12" s="20" t="s">
        <v>15</v>
      </c>
    </row>
    <row r="13" spans="1:7" ht="25.5" customHeight="1" x14ac:dyDescent="0.25">
      <c r="A13" s="33"/>
      <c r="B13" s="36"/>
      <c r="C13" s="1" t="s">
        <v>13</v>
      </c>
      <c r="D13" s="7">
        <f>SUM(D19)</f>
        <v>30238.9</v>
      </c>
      <c r="E13" s="2">
        <f>SUM(E19)</f>
        <v>28522.9</v>
      </c>
      <c r="F13" s="10">
        <f t="shared" si="0"/>
        <v>0.94325190400444459</v>
      </c>
      <c r="G13" s="20" t="s">
        <v>15</v>
      </c>
    </row>
    <row r="14" spans="1:7" ht="22.5" customHeight="1" x14ac:dyDescent="0.25">
      <c r="A14" s="33" t="s">
        <v>98</v>
      </c>
      <c r="B14" s="36" t="s">
        <v>14</v>
      </c>
      <c r="C14" s="1" t="s">
        <v>10</v>
      </c>
      <c r="D14" s="7">
        <f>SUM(D15:D16)</f>
        <v>388101.8</v>
      </c>
      <c r="E14" s="2">
        <f>SUM(E15:E16)</f>
        <v>387128.69999999995</v>
      </c>
      <c r="F14" s="10">
        <f t="shared" si="0"/>
        <v>0.99749266816077631</v>
      </c>
      <c r="G14" s="20" t="s">
        <v>15</v>
      </c>
    </row>
    <row r="15" spans="1:7" ht="31.5" x14ac:dyDescent="0.25">
      <c r="A15" s="33"/>
      <c r="B15" s="36"/>
      <c r="C15" s="1" t="s">
        <v>59</v>
      </c>
      <c r="D15" s="7">
        <v>22766.7</v>
      </c>
      <c r="E15" s="7">
        <v>21793.599999999999</v>
      </c>
      <c r="F15" s="10">
        <f t="shared" si="0"/>
        <v>0.95725774925658957</v>
      </c>
      <c r="G15" s="20" t="s">
        <v>15</v>
      </c>
    </row>
    <row r="16" spans="1:7" ht="27" customHeight="1" x14ac:dyDescent="0.25">
      <c r="A16" s="33"/>
      <c r="B16" s="36"/>
      <c r="C16" s="1" t="s">
        <v>11</v>
      </c>
      <c r="D16" s="7">
        <v>365335.1</v>
      </c>
      <c r="E16" s="5">
        <v>365335.1</v>
      </c>
      <c r="F16" s="10">
        <f t="shared" si="0"/>
        <v>1</v>
      </c>
      <c r="G16" s="20" t="s">
        <v>15</v>
      </c>
    </row>
    <row r="17" spans="1:7" ht="23.25" customHeight="1" x14ac:dyDescent="0.25">
      <c r="A17" s="46" t="s">
        <v>99</v>
      </c>
      <c r="B17" s="36" t="s">
        <v>55</v>
      </c>
      <c r="C17" s="1" t="s">
        <v>10</v>
      </c>
      <c r="D17" s="7">
        <f>SUM(D18:D19)</f>
        <v>33231.9</v>
      </c>
      <c r="E17" s="2">
        <f>SUM(E18:E19)</f>
        <v>31157.7</v>
      </c>
      <c r="F17" s="10">
        <f t="shared" si="0"/>
        <v>0.93758406831989738</v>
      </c>
      <c r="G17" s="20" t="s">
        <v>15</v>
      </c>
    </row>
    <row r="18" spans="1:7" ht="31.5" x14ac:dyDescent="0.25">
      <c r="A18" s="46"/>
      <c r="B18" s="36"/>
      <c r="C18" s="1" t="s">
        <v>60</v>
      </c>
      <c r="D18" s="7">
        <f>D20+D21</f>
        <v>2993</v>
      </c>
      <c r="E18" s="2">
        <f>E20+E21</f>
        <v>2634.8</v>
      </c>
      <c r="F18" s="10">
        <f t="shared" si="0"/>
        <v>0.88032074841296359</v>
      </c>
      <c r="G18" s="20"/>
    </row>
    <row r="19" spans="1:7" ht="99.75" customHeight="1" x14ac:dyDescent="0.25">
      <c r="A19" s="46"/>
      <c r="B19" s="36"/>
      <c r="C19" s="1" t="s">
        <v>13</v>
      </c>
      <c r="D19" s="7">
        <v>30238.9</v>
      </c>
      <c r="E19" s="9">
        <v>28522.9</v>
      </c>
      <c r="F19" s="10">
        <f t="shared" si="0"/>
        <v>0.94325190400444459</v>
      </c>
      <c r="G19" s="26" t="s">
        <v>297</v>
      </c>
    </row>
    <row r="20" spans="1:7" ht="58.5" customHeight="1" x14ac:dyDescent="0.25">
      <c r="A20" s="16" t="s">
        <v>100</v>
      </c>
      <c r="B20" s="19" t="s">
        <v>56</v>
      </c>
      <c r="C20" s="1" t="s">
        <v>60</v>
      </c>
      <c r="D20" s="7">
        <v>1177</v>
      </c>
      <c r="E20" s="9">
        <v>1052</v>
      </c>
      <c r="F20" s="10">
        <f t="shared" si="0"/>
        <v>0.89379779099405265</v>
      </c>
      <c r="G20" s="31" t="s">
        <v>298</v>
      </c>
    </row>
    <row r="21" spans="1:7" ht="63.75" customHeight="1" x14ac:dyDescent="0.25">
      <c r="A21" s="12" t="s">
        <v>101</v>
      </c>
      <c r="B21" s="19" t="s">
        <v>57</v>
      </c>
      <c r="C21" s="1" t="s">
        <v>60</v>
      </c>
      <c r="D21" s="7">
        <v>1816</v>
      </c>
      <c r="E21" s="7">
        <v>1582.8</v>
      </c>
      <c r="F21" s="10">
        <f t="shared" si="0"/>
        <v>0.87158590308370043</v>
      </c>
      <c r="G21" s="31" t="s">
        <v>299</v>
      </c>
    </row>
    <row r="22" spans="1:7" ht="56.25" customHeight="1" x14ac:dyDescent="0.25">
      <c r="A22" s="12" t="s">
        <v>102</v>
      </c>
      <c r="B22" s="19" t="s">
        <v>58</v>
      </c>
      <c r="C22" s="1" t="s">
        <v>59</v>
      </c>
      <c r="D22" s="7">
        <v>7622.3</v>
      </c>
      <c r="E22" s="7">
        <v>7524.2</v>
      </c>
      <c r="F22" s="10">
        <f t="shared" si="0"/>
        <v>0.98712986893719734</v>
      </c>
      <c r="G22" s="25" t="s">
        <v>301</v>
      </c>
    </row>
    <row r="23" spans="1:7" ht="28.5" customHeight="1" x14ac:dyDescent="0.25">
      <c r="A23" s="33" t="s">
        <v>103</v>
      </c>
      <c r="B23" s="36" t="s">
        <v>75</v>
      </c>
      <c r="C23" s="1" t="s">
        <v>10</v>
      </c>
      <c r="D23" s="23">
        <f>SUM(D24:D26)</f>
        <v>99850.4</v>
      </c>
      <c r="E23" s="2">
        <f>SUM(E24:E26)</f>
        <v>99298.5</v>
      </c>
      <c r="F23" s="10">
        <f t="shared" si="0"/>
        <v>0.99447273120588409</v>
      </c>
      <c r="G23" s="20" t="s">
        <v>15</v>
      </c>
    </row>
    <row r="24" spans="1:7" ht="35.25" customHeight="1" x14ac:dyDescent="0.25">
      <c r="A24" s="33"/>
      <c r="B24" s="36"/>
      <c r="C24" s="1" t="s">
        <v>59</v>
      </c>
      <c r="D24" s="23">
        <f>SUM(D27+D32+D72)</f>
        <v>4672.9000000000005</v>
      </c>
      <c r="E24" s="2">
        <f>SUM(E27+E32+E72)</f>
        <v>4121</v>
      </c>
      <c r="F24" s="10">
        <f t="shared" si="0"/>
        <v>0.88189347086391734</v>
      </c>
      <c r="G24" s="20" t="s">
        <v>15</v>
      </c>
    </row>
    <row r="25" spans="1:7" ht="33" customHeight="1" x14ac:dyDescent="0.25">
      <c r="A25" s="33"/>
      <c r="B25" s="36"/>
      <c r="C25" s="1" t="s">
        <v>11</v>
      </c>
      <c r="D25" s="23">
        <f>SUM(D33+D73)</f>
        <v>34677.599999999999</v>
      </c>
      <c r="E25" s="2">
        <f>SUM(E33+E73)</f>
        <v>34677.599999999999</v>
      </c>
      <c r="F25" s="10">
        <f t="shared" si="0"/>
        <v>1</v>
      </c>
      <c r="G25" s="20" t="s">
        <v>15</v>
      </c>
    </row>
    <row r="26" spans="1:7" ht="33" customHeight="1" x14ac:dyDescent="0.25">
      <c r="A26" s="33"/>
      <c r="B26" s="36"/>
      <c r="C26" s="1" t="s">
        <v>20</v>
      </c>
      <c r="D26" s="23">
        <f>D34</f>
        <v>60499.9</v>
      </c>
      <c r="E26" s="2">
        <f>E34</f>
        <v>60499.9</v>
      </c>
      <c r="F26" s="10">
        <f t="shared" si="0"/>
        <v>1</v>
      </c>
      <c r="G26" s="20" t="s">
        <v>15</v>
      </c>
    </row>
    <row r="27" spans="1:7" ht="80.25" customHeight="1" x14ac:dyDescent="0.25">
      <c r="A27" s="12" t="s">
        <v>104</v>
      </c>
      <c r="B27" s="19" t="s">
        <v>61</v>
      </c>
      <c r="C27" s="1" t="s">
        <v>59</v>
      </c>
      <c r="D27" s="24">
        <f>D28+D29</f>
        <v>1729.2</v>
      </c>
      <c r="E27" s="2">
        <f>E28+E29</f>
        <v>1177.3</v>
      </c>
      <c r="F27" s="10">
        <f t="shared" si="0"/>
        <v>0.68083506823964834</v>
      </c>
      <c r="G27" s="20" t="s">
        <v>15</v>
      </c>
    </row>
    <row r="28" spans="1:7" ht="131.25" customHeight="1" x14ac:dyDescent="0.25">
      <c r="A28" s="12" t="s">
        <v>105</v>
      </c>
      <c r="B28" s="19" t="s">
        <v>62</v>
      </c>
      <c r="C28" s="1" t="s">
        <v>59</v>
      </c>
      <c r="D28" s="24">
        <v>1729.2</v>
      </c>
      <c r="E28" s="7">
        <v>1177.3</v>
      </c>
      <c r="F28" s="10">
        <f t="shared" si="0"/>
        <v>0.68083506823964834</v>
      </c>
      <c r="G28" s="26" t="s">
        <v>300</v>
      </c>
    </row>
    <row r="29" spans="1:7" ht="24.75" customHeight="1" x14ac:dyDescent="0.25">
      <c r="A29" s="33" t="s">
        <v>106</v>
      </c>
      <c r="B29" s="36" t="s">
        <v>63</v>
      </c>
      <c r="C29" s="1" t="s">
        <v>10</v>
      </c>
      <c r="D29" s="23">
        <f>SUM(D30:D30)</f>
        <v>0</v>
      </c>
      <c r="E29" s="2">
        <f>SUM(E30:E30)</f>
        <v>0</v>
      </c>
      <c r="F29" s="20" t="s">
        <v>15</v>
      </c>
      <c r="G29" s="20" t="s">
        <v>15</v>
      </c>
    </row>
    <row r="30" spans="1:7" ht="78.75" customHeight="1" x14ac:dyDescent="0.25">
      <c r="A30" s="33"/>
      <c r="B30" s="36"/>
      <c r="C30" s="1" t="s">
        <v>59</v>
      </c>
      <c r="D30" s="23">
        <v>0</v>
      </c>
      <c r="E30" s="5">
        <v>0</v>
      </c>
      <c r="F30" s="20" t="s">
        <v>15</v>
      </c>
      <c r="G30" s="20" t="s">
        <v>15</v>
      </c>
    </row>
    <row r="31" spans="1:7" ht="25.5" customHeight="1" x14ac:dyDescent="0.25">
      <c r="A31" s="33" t="s">
        <v>107</v>
      </c>
      <c r="B31" s="36" t="s">
        <v>64</v>
      </c>
      <c r="C31" s="1" t="s">
        <v>10</v>
      </c>
      <c r="D31" s="23">
        <f>SUM(D32:D34)</f>
        <v>86967.2</v>
      </c>
      <c r="E31" s="2">
        <f>SUM(E32:E34)</f>
        <v>86967.2</v>
      </c>
      <c r="F31" s="10">
        <f>SUM(E31/D31)</f>
        <v>1</v>
      </c>
      <c r="G31" s="20" t="s">
        <v>15</v>
      </c>
    </row>
    <row r="32" spans="1:7" ht="37.5" customHeight="1" x14ac:dyDescent="0.25">
      <c r="A32" s="33"/>
      <c r="B32" s="36"/>
      <c r="C32" s="1" t="s">
        <v>59</v>
      </c>
      <c r="D32" s="23">
        <f>SUM(D36+D48+D60)</f>
        <v>2609.1</v>
      </c>
      <c r="E32" s="2">
        <f t="shared" ref="E32:E34" si="2">SUM(E36+E48+E60)</f>
        <v>2609.1</v>
      </c>
      <c r="F32" s="10">
        <f t="shared" ref="F32:F34" si="3">SUM(E32/D32)</f>
        <v>1</v>
      </c>
      <c r="G32" s="20" t="s">
        <v>15</v>
      </c>
    </row>
    <row r="33" spans="1:7" ht="21.75" customHeight="1" x14ac:dyDescent="0.25">
      <c r="A33" s="33"/>
      <c r="B33" s="36"/>
      <c r="C33" s="1" t="s">
        <v>11</v>
      </c>
      <c r="D33" s="23">
        <f>SUM(D37+D49+D61)</f>
        <v>23858.2</v>
      </c>
      <c r="E33" s="2">
        <f t="shared" si="2"/>
        <v>23858.2</v>
      </c>
      <c r="F33" s="10">
        <f t="shared" si="3"/>
        <v>1</v>
      </c>
      <c r="G33" s="20" t="s">
        <v>15</v>
      </c>
    </row>
    <row r="34" spans="1:7" ht="19.5" customHeight="1" x14ac:dyDescent="0.25">
      <c r="A34" s="33"/>
      <c r="B34" s="36"/>
      <c r="C34" s="1" t="s">
        <v>20</v>
      </c>
      <c r="D34" s="23">
        <f>SUM(D38+D50+D62)</f>
        <v>60499.9</v>
      </c>
      <c r="E34" s="2">
        <f t="shared" si="2"/>
        <v>60499.9</v>
      </c>
      <c r="F34" s="10">
        <f t="shared" si="3"/>
        <v>1</v>
      </c>
      <c r="G34" s="20" t="s">
        <v>15</v>
      </c>
    </row>
    <row r="35" spans="1:7" ht="24" customHeight="1" x14ac:dyDescent="0.25">
      <c r="A35" s="33" t="s">
        <v>76</v>
      </c>
      <c r="B35" s="36" t="s">
        <v>65</v>
      </c>
      <c r="C35" s="1" t="s">
        <v>10</v>
      </c>
      <c r="D35" s="23">
        <f t="shared" ref="D35" si="4">SUM(D36:D37)</f>
        <v>0</v>
      </c>
      <c r="E35" s="2">
        <f t="shared" ref="E35" si="5">SUM(E36:E37)</f>
        <v>0</v>
      </c>
      <c r="F35" s="20" t="s">
        <v>15</v>
      </c>
      <c r="G35" s="20" t="s">
        <v>15</v>
      </c>
    </row>
    <row r="36" spans="1:7" ht="31.5" x14ac:dyDescent="0.25">
      <c r="A36" s="33"/>
      <c r="B36" s="36"/>
      <c r="C36" s="1" t="s">
        <v>59</v>
      </c>
      <c r="D36" s="23">
        <f t="shared" ref="D36:D37" si="6">SUM(D40+D44)</f>
        <v>0</v>
      </c>
      <c r="E36" s="2">
        <f t="shared" ref="E36:E37" si="7">SUM(E40+E44)</f>
        <v>0</v>
      </c>
      <c r="F36" s="20" t="s">
        <v>15</v>
      </c>
      <c r="G36" s="20" t="s">
        <v>15</v>
      </c>
    </row>
    <row r="37" spans="1:7" ht="24" customHeight="1" x14ac:dyDescent="0.25">
      <c r="A37" s="33"/>
      <c r="B37" s="36"/>
      <c r="C37" s="1" t="s">
        <v>11</v>
      </c>
      <c r="D37" s="23">
        <f t="shared" si="6"/>
        <v>0</v>
      </c>
      <c r="E37" s="2">
        <f t="shared" si="7"/>
        <v>0</v>
      </c>
      <c r="F37" s="20" t="s">
        <v>15</v>
      </c>
      <c r="G37" s="20" t="s">
        <v>15</v>
      </c>
    </row>
    <row r="38" spans="1:7" ht="24" customHeight="1" x14ac:dyDescent="0.25">
      <c r="A38" s="33"/>
      <c r="B38" s="36"/>
      <c r="C38" s="1" t="s">
        <v>20</v>
      </c>
      <c r="D38" s="23">
        <f>SUM(D42+D46)</f>
        <v>0</v>
      </c>
      <c r="E38" s="2">
        <f>SUM(E42+E46)</f>
        <v>0</v>
      </c>
      <c r="F38" s="20" t="s">
        <v>15</v>
      </c>
      <c r="G38" s="20" t="s">
        <v>15</v>
      </c>
    </row>
    <row r="39" spans="1:7" ht="23.25" customHeight="1" x14ac:dyDescent="0.25">
      <c r="A39" s="33" t="s">
        <v>79</v>
      </c>
      <c r="B39" s="36" t="s">
        <v>66</v>
      </c>
      <c r="C39" s="1" t="s">
        <v>10</v>
      </c>
      <c r="D39" s="23">
        <f t="shared" ref="D39" si="8">SUM(D40:D41)</f>
        <v>0</v>
      </c>
      <c r="E39" s="2">
        <f t="shared" ref="E39" si="9">SUM(E40:E41)</f>
        <v>0</v>
      </c>
      <c r="F39" s="20" t="s">
        <v>15</v>
      </c>
      <c r="G39" s="20" t="s">
        <v>15</v>
      </c>
    </row>
    <row r="40" spans="1:7" ht="33.75" customHeight="1" x14ac:dyDescent="0.25">
      <c r="A40" s="33"/>
      <c r="B40" s="36"/>
      <c r="C40" s="1" t="s">
        <v>59</v>
      </c>
      <c r="D40" s="23">
        <v>0</v>
      </c>
      <c r="E40" s="2">
        <v>0</v>
      </c>
      <c r="F40" s="20" t="s">
        <v>15</v>
      </c>
      <c r="G40" s="20" t="s">
        <v>15</v>
      </c>
    </row>
    <row r="41" spans="1:7" ht="25.5" customHeight="1" x14ac:dyDescent="0.25">
      <c r="A41" s="33"/>
      <c r="B41" s="36"/>
      <c r="C41" s="1" t="s">
        <v>11</v>
      </c>
      <c r="D41" s="23">
        <f>SUM(D231)</f>
        <v>0</v>
      </c>
      <c r="E41" s="2">
        <f>SUM(E222)</f>
        <v>0</v>
      </c>
      <c r="F41" s="20" t="s">
        <v>15</v>
      </c>
      <c r="G41" s="20" t="s">
        <v>15</v>
      </c>
    </row>
    <row r="42" spans="1:7" x14ac:dyDescent="0.25">
      <c r="A42" s="33"/>
      <c r="B42" s="36"/>
      <c r="C42" s="1" t="s">
        <v>20</v>
      </c>
      <c r="D42" s="23">
        <f>SUM(D232)</f>
        <v>0</v>
      </c>
      <c r="E42" s="2">
        <f>SUM(E223)</f>
        <v>0</v>
      </c>
      <c r="F42" s="20" t="s">
        <v>15</v>
      </c>
      <c r="G42" s="20" t="s">
        <v>15</v>
      </c>
    </row>
    <row r="43" spans="1:7" ht="22.5" customHeight="1" x14ac:dyDescent="0.25">
      <c r="A43" s="33" t="s">
        <v>80</v>
      </c>
      <c r="B43" s="36" t="s">
        <v>67</v>
      </c>
      <c r="C43" s="1" t="s">
        <v>10</v>
      </c>
      <c r="D43" s="23">
        <f t="shared" ref="D43" si="10">SUM(D44:D45)</f>
        <v>0</v>
      </c>
      <c r="E43" s="2">
        <f t="shared" ref="E43" si="11">SUM(E44:E45)</f>
        <v>0</v>
      </c>
      <c r="F43" s="20" t="s">
        <v>15</v>
      </c>
      <c r="G43" s="20" t="s">
        <v>15</v>
      </c>
    </row>
    <row r="44" spans="1:7" ht="31.5" x14ac:dyDescent="0.25">
      <c r="A44" s="33"/>
      <c r="B44" s="36"/>
      <c r="C44" s="1" t="s">
        <v>59</v>
      </c>
      <c r="D44" s="23">
        <v>0</v>
      </c>
      <c r="E44" s="2">
        <v>0</v>
      </c>
      <c r="F44" s="20" t="s">
        <v>15</v>
      </c>
      <c r="G44" s="20" t="s">
        <v>15</v>
      </c>
    </row>
    <row r="45" spans="1:7" ht="21" customHeight="1" x14ac:dyDescent="0.25">
      <c r="A45" s="33"/>
      <c r="B45" s="36"/>
      <c r="C45" s="1" t="s">
        <v>11</v>
      </c>
      <c r="D45" s="23">
        <v>0</v>
      </c>
      <c r="E45" s="2">
        <v>0</v>
      </c>
      <c r="F45" s="20" t="s">
        <v>15</v>
      </c>
      <c r="G45" s="20" t="s">
        <v>15</v>
      </c>
    </row>
    <row r="46" spans="1:7" ht="22.5" customHeight="1" x14ac:dyDescent="0.25">
      <c r="A46" s="33"/>
      <c r="B46" s="36"/>
      <c r="C46" s="1" t="s">
        <v>20</v>
      </c>
      <c r="D46" s="23">
        <v>0</v>
      </c>
      <c r="E46" s="2">
        <v>0</v>
      </c>
      <c r="F46" s="20" t="s">
        <v>15</v>
      </c>
      <c r="G46" s="20" t="s">
        <v>15</v>
      </c>
    </row>
    <row r="47" spans="1:7" ht="21.75" customHeight="1" x14ac:dyDescent="0.25">
      <c r="A47" s="33" t="s">
        <v>77</v>
      </c>
      <c r="B47" s="36" t="s">
        <v>68</v>
      </c>
      <c r="C47" s="1" t="s">
        <v>10</v>
      </c>
      <c r="D47" s="23">
        <f>SUM(D48:D50)</f>
        <v>0</v>
      </c>
      <c r="E47" s="2">
        <f>SUM(E48:E50)</f>
        <v>0</v>
      </c>
      <c r="F47" s="20" t="s">
        <v>15</v>
      </c>
      <c r="G47" s="20" t="s">
        <v>15</v>
      </c>
    </row>
    <row r="48" spans="1:7" ht="31.5" x14ac:dyDescent="0.25">
      <c r="A48" s="33"/>
      <c r="B48" s="36"/>
      <c r="C48" s="1" t="s">
        <v>59</v>
      </c>
      <c r="D48" s="23">
        <f t="shared" ref="D48" si="12">SUM(D52+D56)</f>
        <v>0</v>
      </c>
      <c r="E48" s="2">
        <f t="shared" ref="E48" si="13">SUM(E52+E56)</f>
        <v>0</v>
      </c>
      <c r="F48" s="20" t="s">
        <v>15</v>
      </c>
      <c r="G48" s="20" t="s">
        <v>15</v>
      </c>
    </row>
    <row r="49" spans="1:7" ht="21.75" customHeight="1" x14ac:dyDescent="0.25">
      <c r="A49" s="33"/>
      <c r="B49" s="36"/>
      <c r="C49" s="1" t="s">
        <v>11</v>
      </c>
      <c r="D49" s="23">
        <f>SUM(D53+D57)</f>
        <v>0</v>
      </c>
      <c r="E49" s="2">
        <f>SUM(E53+E57)</f>
        <v>0</v>
      </c>
      <c r="F49" s="20" t="s">
        <v>15</v>
      </c>
      <c r="G49" s="20" t="s">
        <v>15</v>
      </c>
    </row>
    <row r="50" spans="1:7" ht="23.25" customHeight="1" x14ac:dyDescent="0.25">
      <c r="A50" s="33"/>
      <c r="B50" s="36"/>
      <c r="C50" s="1" t="s">
        <v>20</v>
      </c>
      <c r="D50" s="23">
        <f>SUM(D54+D58)</f>
        <v>0</v>
      </c>
      <c r="E50" s="2">
        <f>SUM(E54+E58)</f>
        <v>0</v>
      </c>
      <c r="F50" s="20" t="s">
        <v>15</v>
      </c>
      <c r="G50" s="20" t="s">
        <v>15</v>
      </c>
    </row>
    <row r="51" spans="1:7" ht="22.5" customHeight="1" x14ac:dyDescent="0.25">
      <c r="A51" s="33" t="s">
        <v>81</v>
      </c>
      <c r="B51" s="36" t="s">
        <v>69</v>
      </c>
      <c r="C51" s="1" t="s">
        <v>10</v>
      </c>
      <c r="D51" s="23">
        <f>SUM(D52:D54)</f>
        <v>0</v>
      </c>
      <c r="E51" s="2">
        <f>SUM(E52:E54)</f>
        <v>0</v>
      </c>
      <c r="F51" s="20" t="s">
        <v>15</v>
      </c>
      <c r="G51" s="20" t="s">
        <v>15</v>
      </c>
    </row>
    <row r="52" spans="1:7" ht="37.5" customHeight="1" x14ac:dyDescent="0.25">
      <c r="A52" s="33"/>
      <c r="B52" s="36"/>
      <c r="C52" s="1" t="s">
        <v>59</v>
      </c>
      <c r="D52" s="23">
        <v>0</v>
      </c>
      <c r="E52" s="2">
        <v>0</v>
      </c>
      <c r="F52" s="20" t="s">
        <v>15</v>
      </c>
      <c r="G52" s="20" t="s">
        <v>15</v>
      </c>
    </row>
    <row r="53" spans="1:7" ht="24.75" customHeight="1" x14ac:dyDescent="0.25">
      <c r="A53" s="33"/>
      <c r="B53" s="36"/>
      <c r="C53" s="1" t="s">
        <v>11</v>
      </c>
      <c r="D53" s="23">
        <v>0</v>
      </c>
      <c r="E53" s="2">
        <v>0</v>
      </c>
      <c r="F53" s="20" t="s">
        <v>15</v>
      </c>
      <c r="G53" s="20" t="s">
        <v>15</v>
      </c>
    </row>
    <row r="54" spans="1:7" ht="25.5" customHeight="1" x14ac:dyDescent="0.25">
      <c r="A54" s="33"/>
      <c r="B54" s="36"/>
      <c r="C54" s="1" t="s">
        <v>20</v>
      </c>
      <c r="D54" s="23">
        <v>0</v>
      </c>
      <c r="E54" s="2">
        <v>0</v>
      </c>
      <c r="F54" s="20" t="s">
        <v>15</v>
      </c>
      <c r="G54" s="20" t="s">
        <v>15</v>
      </c>
    </row>
    <row r="55" spans="1:7" ht="21" customHeight="1" x14ac:dyDescent="0.25">
      <c r="A55" s="33" t="s">
        <v>82</v>
      </c>
      <c r="B55" s="36" t="s">
        <v>70</v>
      </c>
      <c r="C55" s="1" t="s">
        <v>10</v>
      </c>
      <c r="D55" s="23">
        <f>SUM(D56:D58)</f>
        <v>0</v>
      </c>
      <c r="E55" s="2">
        <f>SUM(E56:E58)</f>
        <v>0</v>
      </c>
      <c r="F55" s="20" t="s">
        <v>15</v>
      </c>
      <c r="G55" s="20" t="s">
        <v>15</v>
      </c>
    </row>
    <row r="56" spans="1:7" ht="33" customHeight="1" x14ac:dyDescent="0.25">
      <c r="A56" s="33"/>
      <c r="B56" s="36"/>
      <c r="C56" s="1" t="s">
        <v>59</v>
      </c>
      <c r="D56" s="23">
        <v>0</v>
      </c>
      <c r="E56" s="2">
        <v>0</v>
      </c>
      <c r="F56" s="20" t="s">
        <v>15</v>
      </c>
      <c r="G56" s="20" t="s">
        <v>15</v>
      </c>
    </row>
    <row r="57" spans="1:7" ht="26.25" customHeight="1" x14ac:dyDescent="0.25">
      <c r="A57" s="33"/>
      <c r="B57" s="36"/>
      <c r="C57" s="1" t="s">
        <v>11</v>
      </c>
      <c r="D57" s="23">
        <v>0</v>
      </c>
      <c r="E57" s="2">
        <v>0</v>
      </c>
      <c r="F57" s="20" t="s">
        <v>15</v>
      </c>
      <c r="G57" s="20" t="s">
        <v>15</v>
      </c>
    </row>
    <row r="58" spans="1:7" ht="25.5" customHeight="1" x14ac:dyDescent="0.25">
      <c r="A58" s="33"/>
      <c r="B58" s="36"/>
      <c r="C58" s="1" t="s">
        <v>20</v>
      </c>
      <c r="D58" s="23">
        <v>0</v>
      </c>
      <c r="E58" s="2">
        <v>0</v>
      </c>
      <c r="F58" s="20" t="s">
        <v>15</v>
      </c>
      <c r="G58" s="20" t="s">
        <v>15</v>
      </c>
    </row>
    <row r="59" spans="1:7" ht="19.5" customHeight="1" x14ac:dyDescent="0.25">
      <c r="A59" s="33" t="s">
        <v>78</v>
      </c>
      <c r="B59" s="36" t="s">
        <v>71</v>
      </c>
      <c r="C59" s="1" t="s">
        <v>10</v>
      </c>
      <c r="D59" s="23">
        <f>SUM(D60:D62)</f>
        <v>86967.2</v>
      </c>
      <c r="E59" s="2">
        <f>SUM(E60:E62)</f>
        <v>86967.2</v>
      </c>
      <c r="F59" s="10">
        <f>SUM(E59/D59)</f>
        <v>1</v>
      </c>
      <c r="G59" s="20" t="s">
        <v>15</v>
      </c>
    </row>
    <row r="60" spans="1:7" ht="31.5" x14ac:dyDescent="0.25">
      <c r="A60" s="33"/>
      <c r="B60" s="36"/>
      <c r="C60" s="1" t="s">
        <v>59</v>
      </c>
      <c r="D60" s="23">
        <f t="shared" ref="D60:E62" si="14">SUM(D64+D68)</f>
        <v>2609.1</v>
      </c>
      <c r="E60" s="23">
        <f t="shared" si="14"/>
        <v>2609.1</v>
      </c>
      <c r="F60" s="10">
        <f t="shared" ref="F60:F76" si="15">SUM(E60/D60)</f>
        <v>1</v>
      </c>
      <c r="G60" s="20" t="s">
        <v>15</v>
      </c>
    </row>
    <row r="61" spans="1:7" ht="30.75" customHeight="1" x14ac:dyDescent="0.25">
      <c r="A61" s="33"/>
      <c r="B61" s="36"/>
      <c r="C61" s="1" t="s">
        <v>11</v>
      </c>
      <c r="D61" s="23">
        <f t="shared" si="14"/>
        <v>23858.2</v>
      </c>
      <c r="E61" s="23">
        <f t="shared" si="14"/>
        <v>23858.2</v>
      </c>
      <c r="F61" s="10">
        <f t="shared" si="15"/>
        <v>1</v>
      </c>
      <c r="G61" s="20" t="s">
        <v>15</v>
      </c>
    </row>
    <row r="62" spans="1:7" ht="24" customHeight="1" x14ac:dyDescent="0.25">
      <c r="A62" s="33"/>
      <c r="B62" s="36"/>
      <c r="C62" s="1" t="s">
        <v>20</v>
      </c>
      <c r="D62" s="23">
        <f t="shared" si="14"/>
        <v>60499.9</v>
      </c>
      <c r="E62" s="23">
        <f t="shared" si="14"/>
        <v>60499.9</v>
      </c>
      <c r="F62" s="10">
        <f t="shared" si="15"/>
        <v>1</v>
      </c>
      <c r="G62" s="20" t="s">
        <v>15</v>
      </c>
    </row>
    <row r="63" spans="1:7" ht="23.25" customHeight="1" x14ac:dyDescent="0.25">
      <c r="A63" s="33" t="s">
        <v>83</v>
      </c>
      <c r="B63" s="36" t="s">
        <v>72</v>
      </c>
      <c r="C63" s="1" t="s">
        <v>10</v>
      </c>
      <c r="D63" s="23">
        <f>SUM(D64:D66)</f>
        <v>83168.899999999994</v>
      </c>
      <c r="E63" s="2">
        <f>SUM(E64:E66)</f>
        <v>83168.899999999994</v>
      </c>
      <c r="F63" s="10">
        <f t="shared" si="15"/>
        <v>1</v>
      </c>
      <c r="G63" s="20" t="s">
        <v>15</v>
      </c>
    </row>
    <row r="64" spans="1:7" ht="32.25" customHeight="1" x14ac:dyDescent="0.25">
      <c r="A64" s="33"/>
      <c r="B64" s="36"/>
      <c r="C64" s="1" t="s">
        <v>59</v>
      </c>
      <c r="D64" s="23">
        <v>2495.1</v>
      </c>
      <c r="E64" s="2">
        <v>2495.1</v>
      </c>
      <c r="F64" s="10">
        <f t="shared" si="15"/>
        <v>1</v>
      </c>
      <c r="G64" s="20" t="s">
        <v>15</v>
      </c>
    </row>
    <row r="65" spans="1:7" ht="25.5" customHeight="1" x14ac:dyDescent="0.25">
      <c r="A65" s="33"/>
      <c r="B65" s="36"/>
      <c r="C65" s="1" t="s">
        <v>11</v>
      </c>
      <c r="D65" s="23">
        <v>23673.9</v>
      </c>
      <c r="E65" s="2">
        <v>23673.9</v>
      </c>
      <c r="F65" s="10">
        <f t="shared" si="15"/>
        <v>1</v>
      </c>
      <c r="G65" s="20" t="s">
        <v>15</v>
      </c>
    </row>
    <row r="66" spans="1:7" ht="27" customHeight="1" x14ac:dyDescent="0.25">
      <c r="A66" s="33"/>
      <c r="B66" s="36"/>
      <c r="C66" s="1" t="s">
        <v>20</v>
      </c>
      <c r="D66" s="23">
        <v>56999.9</v>
      </c>
      <c r="E66" s="2">
        <v>56999.9</v>
      </c>
      <c r="F66" s="10">
        <f t="shared" si="15"/>
        <v>1</v>
      </c>
      <c r="G66" s="20" t="s">
        <v>15</v>
      </c>
    </row>
    <row r="67" spans="1:7" ht="21" customHeight="1" x14ac:dyDescent="0.25">
      <c r="A67" s="33" t="s">
        <v>84</v>
      </c>
      <c r="B67" s="36" t="s">
        <v>73</v>
      </c>
      <c r="C67" s="1" t="s">
        <v>10</v>
      </c>
      <c r="D67" s="23">
        <f>SUM(D68:D70)</f>
        <v>3798.3</v>
      </c>
      <c r="E67" s="2">
        <f>SUM(E68:E70)</f>
        <v>3798.3</v>
      </c>
      <c r="F67" s="10">
        <f t="shared" si="15"/>
        <v>1</v>
      </c>
      <c r="G67" s="20" t="s">
        <v>15</v>
      </c>
    </row>
    <row r="68" spans="1:7" ht="37.5" customHeight="1" x14ac:dyDescent="0.25">
      <c r="A68" s="33"/>
      <c r="B68" s="36"/>
      <c r="C68" s="1" t="s">
        <v>59</v>
      </c>
      <c r="D68" s="23">
        <v>114</v>
      </c>
      <c r="E68" s="2">
        <v>114</v>
      </c>
      <c r="F68" s="10">
        <f t="shared" si="15"/>
        <v>1</v>
      </c>
      <c r="G68" s="20" t="s">
        <v>15</v>
      </c>
    </row>
    <row r="69" spans="1:7" ht="24.75" customHeight="1" x14ac:dyDescent="0.25">
      <c r="A69" s="33"/>
      <c r="B69" s="36"/>
      <c r="C69" s="1" t="s">
        <v>11</v>
      </c>
      <c r="D69" s="23">
        <v>184.3</v>
      </c>
      <c r="E69" s="2">
        <v>184.3</v>
      </c>
      <c r="F69" s="10">
        <f t="shared" si="15"/>
        <v>1</v>
      </c>
      <c r="G69" s="20" t="s">
        <v>15</v>
      </c>
    </row>
    <row r="70" spans="1:7" ht="26.25" customHeight="1" x14ac:dyDescent="0.25">
      <c r="A70" s="33"/>
      <c r="B70" s="36"/>
      <c r="C70" s="1" t="s">
        <v>20</v>
      </c>
      <c r="D70" s="23">
        <v>3500</v>
      </c>
      <c r="E70" s="2">
        <v>3500</v>
      </c>
      <c r="F70" s="10">
        <f t="shared" si="15"/>
        <v>1</v>
      </c>
      <c r="G70" s="20" t="s">
        <v>15</v>
      </c>
    </row>
    <row r="71" spans="1:7" ht="23.25" customHeight="1" x14ac:dyDescent="0.25">
      <c r="A71" s="33" t="s">
        <v>85</v>
      </c>
      <c r="B71" s="36" t="s">
        <v>74</v>
      </c>
      <c r="C71" s="1" t="s">
        <v>10</v>
      </c>
      <c r="D71" s="23">
        <f>D72+D73</f>
        <v>11154</v>
      </c>
      <c r="E71" s="2">
        <f>E72+E73</f>
        <v>11154</v>
      </c>
      <c r="F71" s="10">
        <f t="shared" si="15"/>
        <v>1</v>
      </c>
      <c r="G71" s="20" t="s">
        <v>15</v>
      </c>
    </row>
    <row r="72" spans="1:7" ht="31.5" x14ac:dyDescent="0.25">
      <c r="A72" s="33"/>
      <c r="B72" s="36"/>
      <c r="C72" s="1" t="s">
        <v>59</v>
      </c>
      <c r="D72" s="23">
        <v>334.6</v>
      </c>
      <c r="E72" s="7">
        <v>334.6</v>
      </c>
      <c r="F72" s="10">
        <f t="shared" si="15"/>
        <v>1</v>
      </c>
      <c r="G72" s="20" t="s">
        <v>15</v>
      </c>
    </row>
    <row r="73" spans="1:7" ht="27.75" customHeight="1" x14ac:dyDescent="0.25">
      <c r="A73" s="33"/>
      <c r="B73" s="36"/>
      <c r="C73" s="1" t="s">
        <v>11</v>
      </c>
      <c r="D73" s="23">
        <v>10819.4</v>
      </c>
      <c r="E73" s="7">
        <v>10819.4</v>
      </c>
      <c r="F73" s="10">
        <f t="shared" si="15"/>
        <v>1</v>
      </c>
      <c r="G73" s="20" t="s">
        <v>15</v>
      </c>
    </row>
    <row r="74" spans="1:7" x14ac:dyDescent="0.25">
      <c r="A74" s="12" t="s">
        <v>108</v>
      </c>
      <c r="B74" s="48" t="s">
        <v>16</v>
      </c>
      <c r="C74" s="48"/>
      <c r="D74" s="7">
        <f>SUM(D10+D23)</f>
        <v>528806.40000000002</v>
      </c>
      <c r="E74" s="7">
        <f>SUM(E10+E23)</f>
        <v>525109.1</v>
      </c>
      <c r="F74" s="10">
        <f t="shared" si="15"/>
        <v>0.99300821623944024</v>
      </c>
      <c r="G74" s="20" t="s">
        <v>15</v>
      </c>
    </row>
    <row r="75" spans="1:7" ht="16.5" customHeight="1" x14ac:dyDescent="0.25">
      <c r="A75" s="33" t="s">
        <v>109</v>
      </c>
      <c r="B75" s="48" t="s">
        <v>17</v>
      </c>
      <c r="C75" s="48"/>
      <c r="D75" s="7">
        <f>SUM(D76:D79)</f>
        <v>528806.40000000002</v>
      </c>
      <c r="E75" s="7">
        <f>SUM(E76:E79)</f>
        <v>525109.1</v>
      </c>
      <c r="F75" s="10">
        <f t="shared" si="15"/>
        <v>0.99300821623944024</v>
      </c>
      <c r="G75" s="20" t="s">
        <v>15</v>
      </c>
    </row>
    <row r="76" spans="1:7" ht="40.5" customHeight="1" x14ac:dyDescent="0.25">
      <c r="A76" s="33"/>
      <c r="B76" s="47" t="s">
        <v>18</v>
      </c>
      <c r="C76" s="15" t="s">
        <v>12</v>
      </c>
      <c r="D76" s="7">
        <f>SUM(D11+D24)</f>
        <v>38054.9</v>
      </c>
      <c r="E76" s="7">
        <f>SUM(E11+E24)</f>
        <v>36073.599999999999</v>
      </c>
      <c r="F76" s="10">
        <f t="shared" si="15"/>
        <v>0.9479357454624765</v>
      </c>
      <c r="G76" s="20"/>
    </row>
    <row r="77" spans="1:7" ht="21" customHeight="1" x14ac:dyDescent="0.25">
      <c r="A77" s="33"/>
      <c r="B77" s="47"/>
      <c r="C77" s="15" t="s">
        <v>11</v>
      </c>
      <c r="D77" s="7">
        <f>SUM(D12+D25)</f>
        <v>400012.69999999995</v>
      </c>
      <c r="E77" s="7">
        <f>SUM(E12+E25)</f>
        <v>400012.69999999995</v>
      </c>
      <c r="F77" s="10">
        <f t="shared" ref="F77:F80" si="16">SUM(E77/D77)</f>
        <v>1</v>
      </c>
      <c r="G77" s="20" t="s">
        <v>15</v>
      </c>
    </row>
    <row r="78" spans="1:7" ht="20.25" customHeight="1" x14ac:dyDescent="0.25">
      <c r="A78" s="33"/>
      <c r="B78" s="47"/>
      <c r="C78" s="1" t="s">
        <v>20</v>
      </c>
      <c r="D78" s="7">
        <f>SUM(D34)</f>
        <v>60499.9</v>
      </c>
      <c r="E78" s="7">
        <f>SUM(E34)</f>
        <v>60499.9</v>
      </c>
      <c r="F78" s="10">
        <f t="shared" si="16"/>
        <v>1</v>
      </c>
      <c r="G78" s="20" t="s">
        <v>15</v>
      </c>
    </row>
    <row r="79" spans="1:7" ht="25.5" customHeight="1" x14ac:dyDescent="0.25">
      <c r="A79" s="33"/>
      <c r="B79" s="47"/>
      <c r="C79" s="15" t="s">
        <v>13</v>
      </c>
      <c r="D79" s="7">
        <f>SUM(D13)</f>
        <v>30238.9</v>
      </c>
      <c r="E79" s="7">
        <f>SUM(E13)</f>
        <v>28522.9</v>
      </c>
      <c r="F79" s="10">
        <f t="shared" si="16"/>
        <v>0.94325190400444459</v>
      </c>
      <c r="G79" s="20" t="s">
        <v>15</v>
      </c>
    </row>
    <row r="80" spans="1:7" x14ac:dyDescent="0.25">
      <c r="A80" s="12" t="s">
        <v>110</v>
      </c>
      <c r="B80" s="40" t="s">
        <v>22</v>
      </c>
      <c r="C80" s="40"/>
      <c r="D80" s="7">
        <f>SUM(D31)</f>
        <v>86967.2</v>
      </c>
      <c r="E80" s="7">
        <f>SUM(E31)</f>
        <v>86967.2</v>
      </c>
      <c r="F80" s="10">
        <f t="shared" si="16"/>
        <v>1</v>
      </c>
      <c r="G80" s="20"/>
    </row>
    <row r="81" spans="1:7" x14ac:dyDescent="0.25">
      <c r="A81" s="12" t="s">
        <v>111</v>
      </c>
      <c r="B81" s="41" t="s">
        <v>19</v>
      </c>
      <c r="C81" s="41"/>
      <c r="D81" s="41"/>
      <c r="E81" s="41"/>
      <c r="F81" s="41"/>
      <c r="G81" s="41"/>
    </row>
    <row r="82" spans="1:7" ht="24.75" customHeight="1" x14ac:dyDescent="0.25">
      <c r="A82" s="33" t="s">
        <v>96</v>
      </c>
      <c r="B82" s="32" t="s">
        <v>86</v>
      </c>
      <c r="C82" s="4" t="s">
        <v>10</v>
      </c>
      <c r="D82" s="2">
        <f t="shared" ref="D82" si="17">SUM(D83:D85)</f>
        <v>904204.39999999991</v>
      </c>
      <c r="E82" s="2">
        <f>SUM(E83:E85)</f>
        <v>900913.39999999991</v>
      </c>
      <c r="F82" s="10">
        <f t="shared" ref="F82:F118" si="18">SUM(E82/D82)</f>
        <v>0.99636033622486242</v>
      </c>
      <c r="G82" s="20" t="s">
        <v>15</v>
      </c>
    </row>
    <row r="83" spans="1:7" ht="44.25" customHeight="1" x14ac:dyDescent="0.25">
      <c r="A83" s="33"/>
      <c r="B83" s="32"/>
      <c r="C83" s="4" t="s">
        <v>59</v>
      </c>
      <c r="D83" s="2">
        <f>SUM(D87+D93)</f>
        <v>70440.600000000006</v>
      </c>
      <c r="E83" s="2">
        <f>SUM(E87+E93)</f>
        <v>67100.2</v>
      </c>
      <c r="F83" s="10">
        <f t="shared" si="18"/>
        <v>0.95257848456713867</v>
      </c>
      <c r="G83" s="20" t="s">
        <v>15</v>
      </c>
    </row>
    <row r="84" spans="1:7" ht="29.25" customHeight="1" x14ac:dyDescent="0.25">
      <c r="A84" s="33"/>
      <c r="B84" s="32"/>
      <c r="C84" s="4" t="s">
        <v>11</v>
      </c>
      <c r="D84" s="2">
        <f>SUM(D88+D89)</f>
        <v>769459.29999999993</v>
      </c>
      <c r="E84" s="2">
        <f>SUM(E88+E89)</f>
        <v>769459.29999999993</v>
      </c>
      <c r="F84" s="10">
        <f t="shared" si="18"/>
        <v>1</v>
      </c>
      <c r="G84" s="20" t="s">
        <v>15</v>
      </c>
    </row>
    <row r="85" spans="1:7" ht="35.25" customHeight="1" x14ac:dyDescent="0.25">
      <c r="A85" s="33"/>
      <c r="B85" s="32"/>
      <c r="C85" s="4" t="s">
        <v>20</v>
      </c>
      <c r="D85" s="2">
        <f>SUM(D92+D90+D91)</f>
        <v>64304.5</v>
      </c>
      <c r="E85" s="2">
        <f>SUM(E92+E90+E91)</f>
        <v>64353.9</v>
      </c>
      <c r="F85" s="10">
        <f t="shared" si="18"/>
        <v>1.0007682199535024</v>
      </c>
      <c r="G85" s="20" t="s">
        <v>15</v>
      </c>
    </row>
    <row r="86" spans="1:7" ht="29.25" customHeight="1" x14ac:dyDescent="0.25">
      <c r="A86" s="33" t="s">
        <v>112</v>
      </c>
      <c r="B86" s="32" t="s">
        <v>87</v>
      </c>
      <c r="C86" s="4" t="s">
        <v>10</v>
      </c>
      <c r="D86" s="2">
        <f>SUM(D87:D92)</f>
        <v>892439.89999999991</v>
      </c>
      <c r="E86" s="2">
        <f>SUM(E87:E92)</f>
        <v>889358.7</v>
      </c>
      <c r="F86" s="10">
        <f t="shared" si="18"/>
        <v>0.99654744257848626</v>
      </c>
      <c r="G86" s="20" t="s">
        <v>15</v>
      </c>
    </row>
    <row r="87" spans="1:7" ht="50.25" customHeight="1" x14ac:dyDescent="0.25">
      <c r="A87" s="33"/>
      <c r="B87" s="32"/>
      <c r="C87" s="4" t="s">
        <v>59</v>
      </c>
      <c r="D87" s="2">
        <v>58676.1</v>
      </c>
      <c r="E87" s="5">
        <v>55545.5</v>
      </c>
      <c r="F87" s="10">
        <f t="shared" si="18"/>
        <v>0.94664607906796805</v>
      </c>
      <c r="G87" s="25" t="s">
        <v>302</v>
      </c>
    </row>
    <row r="88" spans="1:7" ht="156.75" customHeight="1" x14ac:dyDescent="0.25">
      <c r="A88" s="12" t="s">
        <v>95</v>
      </c>
      <c r="B88" s="13" t="s">
        <v>88</v>
      </c>
      <c r="C88" s="4" t="s">
        <v>11</v>
      </c>
      <c r="D88" s="2">
        <v>769195.2</v>
      </c>
      <c r="E88" s="5">
        <v>769195.2</v>
      </c>
      <c r="F88" s="10">
        <f t="shared" si="18"/>
        <v>1</v>
      </c>
      <c r="G88" s="20" t="s">
        <v>15</v>
      </c>
    </row>
    <row r="89" spans="1:7" ht="68.25" customHeight="1" x14ac:dyDescent="0.25">
      <c r="A89" s="33" t="s">
        <v>113</v>
      </c>
      <c r="B89" s="32" t="s">
        <v>89</v>
      </c>
      <c r="C89" s="4" t="s">
        <v>93</v>
      </c>
      <c r="D89" s="2">
        <v>264.10000000000002</v>
      </c>
      <c r="E89" s="5">
        <v>264.10000000000002</v>
      </c>
      <c r="F89" s="10">
        <f t="shared" si="18"/>
        <v>1</v>
      </c>
      <c r="G89" s="20" t="s">
        <v>15</v>
      </c>
    </row>
    <row r="90" spans="1:7" ht="57" customHeight="1" x14ac:dyDescent="0.25">
      <c r="A90" s="33"/>
      <c r="B90" s="32"/>
      <c r="C90" s="4" t="s">
        <v>94</v>
      </c>
      <c r="D90" s="2">
        <v>5017.6000000000004</v>
      </c>
      <c r="E90" s="5">
        <v>5017.3999999999996</v>
      </c>
      <c r="F90" s="10">
        <f t="shared" si="18"/>
        <v>0.99996014030612235</v>
      </c>
      <c r="G90" s="20" t="s">
        <v>15</v>
      </c>
    </row>
    <row r="91" spans="1:7" ht="118.5" customHeight="1" x14ac:dyDescent="0.25">
      <c r="A91" s="12" t="s">
        <v>114</v>
      </c>
      <c r="B91" s="13" t="s">
        <v>90</v>
      </c>
      <c r="C91" s="4" t="s">
        <v>94</v>
      </c>
      <c r="D91" s="2">
        <v>1992.1</v>
      </c>
      <c r="E91" s="5">
        <v>1925.4</v>
      </c>
      <c r="F91" s="10">
        <f t="shared" si="18"/>
        <v>0.96651774509311794</v>
      </c>
      <c r="G91" s="25" t="s">
        <v>304</v>
      </c>
    </row>
    <row r="92" spans="1:7" ht="152.25" customHeight="1" x14ac:dyDescent="0.25">
      <c r="A92" s="12" t="s">
        <v>115</v>
      </c>
      <c r="B92" s="13" t="s">
        <v>91</v>
      </c>
      <c r="C92" s="4" t="s">
        <v>94</v>
      </c>
      <c r="D92" s="2">
        <v>57294.8</v>
      </c>
      <c r="E92" s="5">
        <v>57411.1</v>
      </c>
      <c r="F92" s="10">
        <f t="shared" si="18"/>
        <v>1.0020298526218783</v>
      </c>
      <c r="G92" s="25" t="s">
        <v>305</v>
      </c>
    </row>
    <row r="93" spans="1:7" ht="53.25" customHeight="1" x14ac:dyDescent="0.25">
      <c r="A93" s="12" t="s">
        <v>175</v>
      </c>
      <c r="B93" s="13" t="s">
        <v>92</v>
      </c>
      <c r="C93" s="4" t="s">
        <v>59</v>
      </c>
      <c r="D93" s="2">
        <v>11764.5</v>
      </c>
      <c r="E93" s="7">
        <v>11554.7</v>
      </c>
      <c r="F93" s="10">
        <f t="shared" si="18"/>
        <v>0.98216668791703865</v>
      </c>
      <c r="G93" s="25" t="s">
        <v>302</v>
      </c>
    </row>
    <row r="94" spans="1:7" ht="24" customHeight="1" x14ac:dyDescent="0.25">
      <c r="A94" s="33" t="s">
        <v>176</v>
      </c>
      <c r="B94" s="32" t="s">
        <v>116</v>
      </c>
      <c r="C94" s="4" t="s">
        <v>10</v>
      </c>
      <c r="D94" s="3">
        <f>SUM(D95:D97)</f>
        <v>89737</v>
      </c>
      <c r="E94" s="3">
        <f>SUM(E95:E97)</f>
        <v>70955.399999999994</v>
      </c>
      <c r="F94" s="10">
        <f t="shared" si="18"/>
        <v>0.79070394597546156</v>
      </c>
      <c r="G94" s="20" t="s">
        <v>15</v>
      </c>
    </row>
    <row r="95" spans="1:7" ht="33" customHeight="1" x14ac:dyDescent="0.25">
      <c r="A95" s="33"/>
      <c r="B95" s="32"/>
      <c r="C95" s="4" t="s">
        <v>59</v>
      </c>
      <c r="D95" s="3">
        <f>SUM(D98+D100+D104+D108+D111+D116+D118+D125+D230+D236+D264+D267)</f>
        <v>11432.099999999999</v>
      </c>
      <c r="E95" s="3">
        <f>SUM(E98+E100+E104+E108+E111+E116+E118+E125+E230+E236+E264+E267)</f>
        <v>7961</v>
      </c>
      <c r="F95" s="10">
        <f t="shared" si="18"/>
        <v>0.69637249499217124</v>
      </c>
      <c r="G95" s="20" t="s">
        <v>15</v>
      </c>
    </row>
    <row r="96" spans="1:7" ht="23.25" customHeight="1" x14ac:dyDescent="0.25">
      <c r="A96" s="33"/>
      <c r="B96" s="32"/>
      <c r="C96" s="4" t="s">
        <v>11</v>
      </c>
      <c r="D96" s="3">
        <f>D101+D102+D105+D106+D112+D114+D117+D126+D231+D237+D265+D268+D276+D109</f>
        <v>60535.399999999994</v>
      </c>
      <c r="E96" s="3">
        <f>E101+E102+E105+E106+E112+E114+E117+E126+E231+E237+E265+E268+E109+E276</f>
        <v>45226.5</v>
      </c>
      <c r="F96" s="10">
        <f t="shared" si="18"/>
        <v>0.74710830357113367</v>
      </c>
      <c r="G96" s="20" t="s">
        <v>15</v>
      </c>
    </row>
    <row r="97" spans="1:7" ht="31.5" customHeight="1" x14ac:dyDescent="0.25">
      <c r="A97" s="33"/>
      <c r="B97" s="32"/>
      <c r="C97" s="4" t="s">
        <v>20</v>
      </c>
      <c r="D97" s="3">
        <f>D113+D238+D127+D277</f>
        <v>17769.5</v>
      </c>
      <c r="E97" s="3">
        <f>E113+E238+E127+E277</f>
        <v>17767.899999999998</v>
      </c>
      <c r="F97" s="10">
        <f t="shared" si="18"/>
        <v>0.99990995807422822</v>
      </c>
      <c r="G97" s="20" t="s">
        <v>15</v>
      </c>
    </row>
    <row r="98" spans="1:7" ht="50.25" customHeight="1" x14ac:dyDescent="0.25">
      <c r="A98" s="12" t="s">
        <v>177</v>
      </c>
      <c r="B98" s="13" t="s">
        <v>117</v>
      </c>
      <c r="C98" s="4" t="s">
        <v>59</v>
      </c>
      <c r="D98" s="3">
        <v>220</v>
      </c>
      <c r="E98" s="5">
        <v>186.5</v>
      </c>
      <c r="F98" s="10">
        <f t="shared" si="18"/>
        <v>0.84772727272727277</v>
      </c>
      <c r="G98" s="25" t="s">
        <v>303</v>
      </c>
    </row>
    <row r="99" spans="1:7" ht="26.25" customHeight="1" x14ac:dyDescent="0.25">
      <c r="A99" s="33" t="s">
        <v>178</v>
      </c>
      <c r="B99" s="32" t="s">
        <v>118</v>
      </c>
      <c r="C99" s="4" t="s">
        <v>10</v>
      </c>
      <c r="D99" s="3">
        <f>SUM(D100:D101)</f>
        <v>3000</v>
      </c>
      <c r="E99" s="3">
        <f>SUM(E100:E101)</f>
        <v>0</v>
      </c>
      <c r="F99" s="10" t="s">
        <v>15</v>
      </c>
      <c r="G99" s="53" t="s">
        <v>303</v>
      </c>
    </row>
    <row r="100" spans="1:7" ht="31.5" customHeight="1" x14ac:dyDescent="0.25">
      <c r="A100" s="33"/>
      <c r="B100" s="32"/>
      <c r="C100" s="4" t="s">
        <v>59</v>
      </c>
      <c r="D100" s="3">
        <v>90</v>
      </c>
      <c r="E100" s="5">
        <v>0</v>
      </c>
      <c r="F100" s="10" t="s">
        <v>15</v>
      </c>
      <c r="G100" s="55"/>
    </row>
    <row r="101" spans="1:7" ht="27" customHeight="1" x14ac:dyDescent="0.25">
      <c r="A101" s="33"/>
      <c r="B101" s="32"/>
      <c r="C101" s="4" t="s">
        <v>11</v>
      </c>
      <c r="D101" s="3">
        <v>2910</v>
      </c>
      <c r="E101" s="5">
        <v>0</v>
      </c>
      <c r="F101" s="10" t="s">
        <v>15</v>
      </c>
      <c r="G101" s="54"/>
    </row>
    <row r="102" spans="1:7" ht="67.5" customHeight="1" x14ac:dyDescent="0.25">
      <c r="A102" s="12" t="s">
        <v>179</v>
      </c>
      <c r="B102" s="13" t="s">
        <v>119</v>
      </c>
      <c r="C102" s="4" t="s">
        <v>11</v>
      </c>
      <c r="D102" s="3">
        <v>877</v>
      </c>
      <c r="E102" s="7">
        <v>960.7</v>
      </c>
      <c r="F102" s="10">
        <f t="shared" si="18"/>
        <v>1.0954389965792475</v>
      </c>
      <c r="G102" s="25" t="s">
        <v>305</v>
      </c>
    </row>
    <row r="103" spans="1:7" ht="27" customHeight="1" x14ac:dyDescent="0.25">
      <c r="A103" s="33" t="s">
        <v>180</v>
      </c>
      <c r="B103" s="35" t="s">
        <v>120</v>
      </c>
      <c r="C103" s="4" t="s">
        <v>10</v>
      </c>
      <c r="D103" s="3">
        <f>SUM(D104:D105)</f>
        <v>8933.5</v>
      </c>
      <c r="E103" s="3">
        <f>SUM(E104:E105)</f>
        <v>8933.5</v>
      </c>
      <c r="F103" s="10">
        <f t="shared" si="18"/>
        <v>1</v>
      </c>
      <c r="G103" s="37" t="s">
        <v>15</v>
      </c>
    </row>
    <row r="104" spans="1:7" ht="41.25" customHeight="1" x14ac:dyDescent="0.25">
      <c r="A104" s="33"/>
      <c r="B104" s="35"/>
      <c r="C104" s="4" t="s">
        <v>59</v>
      </c>
      <c r="D104" s="3">
        <v>375</v>
      </c>
      <c r="E104" s="7">
        <v>375</v>
      </c>
      <c r="F104" s="10">
        <f t="shared" si="18"/>
        <v>1</v>
      </c>
      <c r="G104" s="38"/>
    </row>
    <row r="105" spans="1:7" ht="22.5" customHeight="1" x14ac:dyDescent="0.25">
      <c r="A105" s="33"/>
      <c r="B105" s="35"/>
      <c r="C105" s="4" t="s">
        <v>11</v>
      </c>
      <c r="D105" s="3">
        <v>8558.5</v>
      </c>
      <c r="E105" s="7">
        <v>8558.5</v>
      </c>
      <c r="F105" s="10">
        <f t="shared" si="18"/>
        <v>1</v>
      </c>
      <c r="G105" s="39"/>
    </row>
    <row r="106" spans="1:7" ht="80.25" customHeight="1" x14ac:dyDescent="0.25">
      <c r="A106" s="12" t="s">
        <v>181</v>
      </c>
      <c r="B106" s="13" t="s">
        <v>121</v>
      </c>
      <c r="C106" s="4" t="s">
        <v>11</v>
      </c>
      <c r="D106" s="3">
        <v>14864.8</v>
      </c>
      <c r="E106" s="7">
        <v>14864.8</v>
      </c>
      <c r="F106" s="10">
        <f t="shared" si="18"/>
        <v>1</v>
      </c>
      <c r="G106" s="20" t="s">
        <v>15</v>
      </c>
    </row>
    <row r="107" spans="1:7" ht="34.5" customHeight="1" x14ac:dyDescent="0.25">
      <c r="A107" s="33" t="s">
        <v>182</v>
      </c>
      <c r="B107" s="35" t="s">
        <v>122</v>
      </c>
      <c r="C107" s="4" t="s">
        <v>10</v>
      </c>
      <c r="D107" s="3">
        <f>SUM(D108:D109)</f>
        <v>753.5</v>
      </c>
      <c r="E107" s="3">
        <f>SUM(E108:E109)</f>
        <v>753.4</v>
      </c>
      <c r="F107" s="10">
        <f t="shared" si="18"/>
        <v>0.99986728599867281</v>
      </c>
      <c r="G107" s="20" t="s">
        <v>15</v>
      </c>
    </row>
    <row r="108" spans="1:7" ht="46.5" customHeight="1" x14ac:dyDescent="0.25">
      <c r="A108" s="33"/>
      <c r="B108" s="35"/>
      <c r="C108" s="4" t="s">
        <v>59</v>
      </c>
      <c r="D108" s="3">
        <v>187.7</v>
      </c>
      <c r="E108" s="5">
        <v>187.6</v>
      </c>
      <c r="F108" s="10">
        <f t="shared" si="18"/>
        <v>0.99946723494938738</v>
      </c>
      <c r="G108" s="20" t="s">
        <v>15</v>
      </c>
    </row>
    <row r="109" spans="1:7" ht="46.5" customHeight="1" x14ac:dyDescent="0.25">
      <c r="A109" s="33"/>
      <c r="B109" s="35"/>
      <c r="C109" s="4" t="s">
        <v>11</v>
      </c>
      <c r="D109" s="3">
        <v>565.79999999999995</v>
      </c>
      <c r="E109" s="5">
        <v>565.79999999999995</v>
      </c>
      <c r="F109" s="10">
        <f t="shared" si="18"/>
        <v>1</v>
      </c>
      <c r="G109" s="22" t="s">
        <v>15</v>
      </c>
    </row>
    <row r="110" spans="1:7" ht="27.75" customHeight="1" x14ac:dyDescent="0.25">
      <c r="A110" s="33" t="s">
        <v>183</v>
      </c>
      <c r="B110" s="35" t="s">
        <v>123</v>
      </c>
      <c r="C110" s="4" t="s">
        <v>10</v>
      </c>
      <c r="D110" s="3">
        <f>SUM(D111:D113)</f>
        <v>23056.7</v>
      </c>
      <c r="E110" s="3">
        <f>SUM(E111:E113)</f>
        <v>23054.799999999999</v>
      </c>
      <c r="F110" s="10">
        <f>SUM(E110/D110)</f>
        <v>0.99991759445193795</v>
      </c>
      <c r="G110" s="20" t="s">
        <v>15</v>
      </c>
    </row>
    <row r="111" spans="1:7" ht="36.75" customHeight="1" x14ac:dyDescent="0.25">
      <c r="A111" s="33"/>
      <c r="B111" s="35"/>
      <c r="C111" s="4" t="s">
        <v>59</v>
      </c>
      <c r="D111" s="3">
        <v>230.6</v>
      </c>
      <c r="E111" s="7">
        <v>230.6</v>
      </c>
      <c r="F111" s="10">
        <f t="shared" si="18"/>
        <v>1</v>
      </c>
      <c r="G111" s="20" t="s">
        <v>15</v>
      </c>
    </row>
    <row r="112" spans="1:7" ht="25.5" customHeight="1" x14ac:dyDescent="0.25">
      <c r="A112" s="33"/>
      <c r="B112" s="35"/>
      <c r="C112" s="4" t="s">
        <v>11</v>
      </c>
      <c r="D112" s="3">
        <v>5934.8</v>
      </c>
      <c r="E112" s="7">
        <v>5934.4</v>
      </c>
      <c r="F112" s="10">
        <f t="shared" si="18"/>
        <v>0.99993260093010705</v>
      </c>
      <c r="G112" s="20" t="s">
        <v>15</v>
      </c>
    </row>
    <row r="113" spans="1:7" ht="32.25" customHeight="1" x14ac:dyDescent="0.25">
      <c r="A113" s="33"/>
      <c r="B113" s="35"/>
      <c r="C113" s="4" t="s">
        <v>20</v>
      </c>
      <c r="D113" s="3">
        <v>16891.3</v>
      </c>
      <c r="E113" s="7">
        <v>16889.8</v>
      </c>
      <c r="F113" s="10">
        <f t="shared" si="18"/>
        <v>0.99991119688833896</v>
      </c>
      <c r="G113" s="20" t="s">
        <v>15</v>
      </c>
    </row>
    <row r="114" spans="1:7" ht="149.25" customHeight="1" x14ac:dyDescent="0.25">
      <c r="A114" s="21" t="s">
        <v>184</v>
      </c>
      <c r="B114" s="14" t="s">
        <v>124</v>
      </c>
      <c r="C114" s="4" t="s">
        <v>11</v>
      </c>
      <c r="D114" s="3">
        <v>96.2</v>
      </c>
      <c r="E114" s="7">
        <v>50.5</v>
      </c>
      <c r="F114" s="10">
        <f t="shared" si="18"/>
        <v>0.52494802494802495</v>
      </c>
      <c r="G114" s="25" t="s">
        <v>304</v>
      </c>
    </row>
    <row r="115" spans="1:7" ht="33.75" customHeight="1" x14ac:dyDescent="0.25">
      <c r="A115" s="34" t="s">
        <v>185</v>
      </c>
      <c r="B115" s="32" t="s">
        <v>125</v>
      </c>
      <c r="C115" s="4" t="s">
        <v>10</v>
      </c>
      <c r="D115" s="3">
        <f t="shared" ref="D115" si="19">SUM(D116:D117)</f>
        <v>2861.3</v>
      </c>
      <c r="E115" s="3">
        <f t="shared" ref="E115" si="20">SUM(E116:E117)</f>
        <v>349.3</v>
      </c>
      <c r="F115" s="10">
        <f t="shared" si="18"/>
        <v>0.12207737741585992</v>
      </c>
      <c r="G115" s="53" t="s">
        <v>303</v>
      </c>
    </row>
    <row r="116" spans="1:7" ht="45" customHeight="1" x14ac:dyDescent="0.25">
      <c r="A116" s="34"/>
      <c r="B116" s="32"/>
      <c r="C116" s="4" t="s">
        <v>59</v>
      </c>
      <c r="D116" s="3">
        <v>110.3</v>
      </c>
      <c r="E116" s="5">
        <v>35</v>
      </c>
      <c r="F116" s="10">
        <f t="shared" si="18"/>
        <v>0.31731640979147779</v>
      </c>
      <c r="G116" s="55"/>
    </row>
    <row r="117" spans="1:7" ht="80.25" customHeight="1" x14ac:dyDescent="0.25">
      <c r="A117" s="34"/>
      <c r="B117" s="32"/>
      <c r="C117" s="4" t="s">
        <v>11</v>
      </c>
      <c r="D117" s="3">
        <v>2751</v>
      </c>
      <c r="E117" s="5">
        <v>314.3</v>
      </c>
      <c r="F117" s="10">
        <f t="shared" si="18"/>
        <v>0.11424936386768449</v>
      </c>
      <c r="G117" s="54"/>
    </row>
    <row r="118" spans="1:7" ht="81.75" customHeight="1" x14ac:dyDescent="0.25">
      <c r="A118" s="21" t="s">
        <v>186</v>
      </c>
      <c r="B118" s="13" t="s">
        <v>126</v>
      </c>
      <c r="C118" s="4" t="s">
        <v>59</v>
      </c>
      <c r="D118" s="3">
        <f>D119+D120+D123</f>
        <v>9478.2999999999993</v>
      </c>
      <c r="E118" s="3">
        <f>E119+E120+E123</f>
        <v>6515.5</v>
      </c>
      <c r="F118" s="10">
        <f t="shared" si="18"/>
        <v>0.6874122996739922</v>
      </c>
      <c r="G118" s="25" t="s">
        <v>303</v>
      </c>
    </row>
    <row r="119" spans="1:7" ht="66" customHeight="1" x14ac:dyDescent="0.25">
      <c r="A119" s="21" t="s">
        <v>187</v>
      </c>
      <c r="B119" s="13" t="s">
        <v>127</v>
      </c>
      <c r="C119" s="4" t="s">
        <v>59</v>
      </c>
      <c r="D119" s="3">
        <v>0</v>
      </c>
      <c r="E119" s="5">
        <v>0</v>
      </c>
      <c r="F119" s="10" t="s">
        <v>15</v>
      </c>
      <c r="G119" s="20" t="s">
        <v>15</v>
      </c>
    </row>
    <row r="120" spans="1:7" ht="29.25" customHeight="1" x14ac:dyDescent="0.25">
      <c r="A120" s="34" t="s">
        <v>188</v>
      </c>
      <c r="B120" s="35" t="s">
        <v>128</v>
      </c>
      <c r="C120" s="4" t="s">
        <v>10</v>
      </c>
      <c r="D120" s="3">
        <f>SUM(D121:D122)</f>
        <v>0</v>
      </c>
      <c r="E120" s="3">
        <f>SUM(E121:E122)</f>
        <v>0</v>
      </c>
      <c r="F120" s="10" t="s">
        <v>15</v>
      </c>
      <c r="G120" s="20" t="s">
        <v>15</v>
      </c>
    </row>
    <row r="121" spans="1:7" ht="35.25" customHeight="1" x14ac:dyDescent="0.25">
      <c r="A121" s="34"/>
      <c r="B121" s="35"/>
      <c r="C121" s="4" t="s">
        <v>59</v>
      </c>
      <c r="D121" s="3">
        <v>0</v>
      </c>
      <c r="E121" s="3">
        <v>0</v>
      </c>
      <c r="F121" s="10" t="s">
        <v>15</v>
      </c>
      <c r="G121" s="20" t="s">
        <v>15</v>
      </c>
    </row>
    <row r="122" spans="1:7" ht="48.75" customHeight="1" x14ac:dyDescent="0.25">
      <c r="A122" s="34"/>
      <c r="B122" s="35"/>
      <c r="C122" s="4" t="s">
        <v>59</v>
      </c>
      <c r="D122" s="3">
        <v>0</v>
      </c>
      <c r="E122" s="3">
        <v>0</v>
      </c>
      <c r="F122" s="10" t="s">
        <v>15</v>
      </c>
      <c r="G122" s="20" t="s">
        <v>15</v>
      </c>
    </row>
    <row r="123" spans="1:7" ht="153" customHeight="1" x14ac:dyDescent="0.25">
      <c r="A123" s="21" t="s">
        <v>189</v>
      </c>
      <c r="B123" s="13" t="s">
        <v>129</v>
      </c>
      <c r="C123" s="4" t="s">
        <v>59</v>
      </c>
      <c r="D123" s="3">
        <v>9478.2999999999993</v>
      </c>
      <c r="E123" s="7">
        <v>6515.5</v>
      </c>
      <c r="F123" s="10">
        <f t="shared" ref="F123" si="21">SUM(E123/D123)</f>
        <v>0.6874122996739922</v>
      </c>
      <c r="G123" s="25" t="s">
        <v>300</v>
      </c>
    </row>
    <row r="124" spans="1:7" ht="31.5" customHeight="1" x14ac:dyDescent="0.25">
      <c r="A124" s="33" t="s">
        <v>190</v>
      </c>
      <c r="B124" s="32" t="s">
        <v>130</v>
      </c>
      <c r="C124" s="4" t="s">
        <v>10</v>
      </c>
      <c r="D124" s="3">
        <f>SUM(D125:D126)</f>
        <v>0</v>
      </c>
      <c r="E124" s="3">
        <f>SUM(E125:E126)</f>
        <v>0</v>
      </c>
      <c r="F124" s="20" t="s">
        <v>15</v>
      </c>
      <c r="G124" s="20" t="s">
        <v>15</v>
      </c>
    </row>
    <row r="125" spans="1:7" ht="34.5" customHeight="1" x14ac:dyDescent="0.25">
      <c r="A125" s="33"/>
      <c r="B125" s="32"/>
      <c r="C125" s="4" t="s">
        <v>59</v>
      </c>
      <c r="D125" s="3">
        <f t="shared" ref="D125:D126" si="22">SUM(D129+D141+D150+D159+D171+D180+D189+D212+D221+D198)</f>
        <v>0</v>
      </c>
      <c r="E125" s="3">
        <f t="shared" ref="E125" si="23">SUM(E129+E141+E150+E159+E171+E180+E189+E212+E221+E198)</f>
        <v>0</v>
      </c>
      <c r="F125" s="20" t="s">
        <v>15</v>
      </c>
      <c r="G125" s="20" t="s">
        <v>15</v>
      </c>
    </row>
    <row r="126" spans="1:7" ht="24" customHeight="1" x14ac:dyDescent="0.25">
      <c r="A126" s="33"/>
      <c r="B126" s="32"/>
      <c r="C126" s="4" t="s">
        <v>11</v>
      </c>
      <c r="D126" s="3">
        <f t="shared" si="22"/>
        <v>0</v>
      </c>
      <c r="E126" s="3">
        <f t="shared" ref="E126" si="24">SUM(E130+E142+E151+E160+E172+E181+E190+E213+E222+E199)</f>
        <v>0</v>
      </c>
      <c r="F126" s="20" t="s">
        <v>15</v>
      </c>
      <c r="G126" s="20" t="s">
        <v>15</v>
      </c>
    </row>
    <row r="127" spans="1:7" ht="31.5" customHeight="1" x14ac:dyDescent="0.25">
      <c r="A127" s="33"/>
      <c r="B127" s="32"/>
      <c r="C127" s="4" t="s">
        <v>20</v>
      </c>
      <c r="D127" s="3">
        <f>D200+D131+D161</f>
        <v>0</v>
      </c>
      <c r="E127" s="3">
        <f>E200+E131+E161</f>
        <v>0</v>
      </c>
      <c r="F127" s="20" t="s">
        <v>15</v>
      </c>
      <c r="G127" s="20" t="s">
        <v>15</v>
      </c>
    </row>
    <row r="128" spans="1:7" ht="36.75" customHeight="1" x14ac:dyDescent="0.25">
      <c r="A128" s="33" t="s">
        <v>192</v>
      </c>
      <c r="B128" s="32" t="s">
        <v>131</v>
      </c>
      <c r="C128" s="4" t="s">
        <v>10</v>
      </c>
      <c r="D128" s="3">
        <f t="shared" ref="D128" si="25">SUM(D129:D130)</f>
        <v>0</v>
      </c>
      <c r="E128" s="3">
        <f t="shared" ref="E128" si="26">SUM(E129:E130)</f>
        <v>0</v>
      </c>
      <c r="F128" s="20" t="s">
        <v>15</v>
      </c>
      <c r="G128" s="20" t="s">
        <v>15</v>
      </c>
    </row>
    <row r="129" spans="1:7" ht="41.25" customHeight="1" x14ac:dyDescent="0.25">
      <c r="A129" s="33"/>
      <c r="B129" s="32"/>
      <c r="C129" s="4" t="s">
        <v>59</v>
      </c>
      <c r="D129" s="3">
        <f>D133+D137</f>
        <v>0</v>
      </c>
      <c r="E129" s="3">
        <f t="shared" ref="E129:E131" si="27">E133+E137</f>
        <v>0</v>
      </c>
      <c r="F129" s="20" t="s">
        <v>15</v>
      </c>
      <c r="G129" s="20" t="s">
        <v>15</v>
      </c>
    </row>
    <row r="130" spans="1:7" ht="30.75" customHeight="1" x14ac:dyDescent="0.25">
      <c r="A130" s="33"/>
      <c r="B130" s="32"/>
      <c r="C130" s="4" t="s">
        <v>11</v>
      </c>
      <c r="D130" s="3">
        <f>D134+D138</f>
        <v>0</v>
      </c>
      <c r="E130" s="3">
        <f t="shared" si="27"/>
        <v>0</v>
      </c>
      <c r="F130" s="20" t="s">
        <v>15</v>
      </c>
      <c r="G130" s="20" t="s">
        <v>15</v>
      </c>
    </row>
    <row r="131" spans="1:7" ht="30" customHeight="1" x14ac:dyDescent="0.25">
      <c r="A131" s="33"/>
      <c r="B131" s="32"/>
      <c r="C131" s="4" t="s">
        <v>20</v>
      </c>
      <c r="D131" s="3">
        <f>D135+D139</f>
        <v>0</v>
      </c>
      <c r="E131" s="3">
        <f t="shared" si="27"/>
        <v>0</v>
      </c>
      <c r="F131" s="20" t="s">
        <v>15</v>
      </c>
      <c r="G131" s="20" t="s">
        <v>15</v>
      </c>
    </row>
    <row r="132" spans="1:7" ht="24" customHeight="1" x14ac:dyDescent="0.25">
      <c r="A132" s="33" t="s">
        <v>195</v>
      </c>
      <c r="B132" s="32" t="s">
        <v>132</v>
      </c>
      <c r="C132" s="4" t="s">
        <v>10</v>
      </c>
      <c r="D132" s="3">
        <f t="shared" ref="D132" si="28">SUM(D133:D134)</f>
        <v>0</v>
      </c>
      <c r="E132" s="3">
        <f t="shared" ref="E132" si="29">SUM(E133:E134)</f>
        <v>0</v>
      </c>
      <c r="F132" s="20" t="s">
        <v>15</v>
      </c>
      <c r="G132" s="20" t="s">
        <v>15</v>
      </c>
    </row>
    <row r="133" spans="1:7" ht="30" customHeight="1" x14ac:dyDescent="0.25">
      <c r="A133" s="33"/>
      <c r="B133" s="32"/>
      <c r="C133" s="4" t="s">
        <v>59</v>
      </c>
      <c r="D133" s="3">
        <v>0</v>
      </c>
      <c r="E133" s="3">
        <v>0</v>
      </c>
      <c r="F133" s="20" t="s">
        <v>15</v>
      </c>
      <c r="G133" s="20" t="s">
        <v>15</v>
      </c>
    </row>
    <row r="134" spans="1:7" ht="42" customHeight="1" x14ac:dyDescent="0.25">
      <c r="A134" s="33"/>
      <c r="B134" s="32"/>
      <c r="C134" s="4" t="s">
        <v>11</v>
      </c>
      <c r="D134" s="3">
        <v>0</v>
      </c>
      <c r="E134" s="3">
        <v>0</v>
      </c>
      <c r="F134" s="20" t="s">
        <v>15</v>
      </c>
      <c r="G134" s="20" t="s">
        <v>15</v>
      </c>
    </row>
    <row r="135" spans="1:7" ht="22.5" customHeight="1" x14ac:dyDescent="0.25">
      <c r="A135" s="33"/>
      <c r="B135" s="32"/>
      <c r="C135" s="4" t="s">
        <v>20</v>
      </c>
      <c r="D135" s="3">
        <v>0</v>
      </c>
      <c r="E135" s="3">
        <v>0</v>
      </c>
      <c r="F135" s="20" t="s">
        <v>15</v>
      </c>
      <c r="G135" s="20" t="s">
        <v>15</v>
      </c>
    </row>
    <row r="136" spans="1:7" ht="31.5" customHeight="1" x14ac:dyDescent="0.25">
      <c r="A136" s="33" t="s">
        <v>196</v>
      </c>
      <c r="B136" s="32" t="s">
        <v>133</v>
      </c>
      <c r="C136" s="4" t="s">
        <v>10</v>
      </c>
      <c r="D136" s="3">
        <f t="shared" ref="D136" si="30">SUM(D137:D138)</f>
        <v>0</v>
      </c>
      <c r="E136" s="3">
        <f t="shared" ref="E136" si="31">SUM(E137:E138)</f>
        <v>0</v>
      </c>
      <c r="F136" s="20" t="s">
        <v>15</v>
      </c>
      <c r="G136" s="20" t="s">
        <v>15</v>
      </c>
    </row>
    <row r="137" spans="1:7" ht="37.5" customHeight="1" x14ac:dyDescent="0.25">
      <c r="A137" s="33"/>
      <c r="B137" s="32"/>
      <c r="C137" s="4" t="s">
        <v>59</v>
      </c>
      <c r="D137" s="3">
        <v>0</v>
      </c>
      <c r="E137" s="3">
        <v>0</v>
      </c>
      <c r="F137" s="20" t="s">
        <v>15</v>
      </c>
      <c r="G137" s="20" t="s">
        <v>15</v>
      </c>
    </row>
    <row r="138" spans="1:7" ht="28.5" customHeight="1" x14ac:dyDescent="0.25">
      <c r="A138" s="33"/>
      <c r="B138" s="32"/>
      <c r="C138" s="4" t="s">
        <v>11</v>
      </c>
      <c r="D138" s="3">
        <v>0</v>
      </c>
      <c r="E138" s="3">
        <v>0</v>
      </c>
      <c r="F138" s="20" t="s">
        <v>15</v>
      </c>
      <c r="G138" s="20" t="s">
        <v>15</v>
      </c>
    </row>
    <row r="139" spans="1:7" ht="30" customHeight="1" x14ac:dyDescent="0.25">
      <c r="A139" s="33"/>
      <c r="B139" s="32"/>
      <c r="C139" s="4" t="s">
        <v>20</v>
      </c>
      <c r="D139" s="3">
        <v>0</v>
      </c>
      <c r="E139" s="3">
        <v>0</v>
      </c>
      <c r="F139" s="20" t="s">
        <v>15</v>
      </c>
      <c r="G139" s="20" t="s">
        <v>15</v>
      </c>
    </row>
    <row r="140" spans="1:7" ht="42.75" customHeight="1" x14ac:dyDescent="0.25">
      <c r="A140" s="33" t="s">
        <v>193</v>
      </c>
      <c r="B140" s="32" t="s">
        <v>134</v>
      </c>
      <c r="C140" s="4" t="s">
        <v>10</v>
      </c>
      <c r="D140" s="3">
        <f t="shared" ref="D140" si="32">SUM(D141:D142)</f>
        <v>0</v>
      </c>
      <c r="E140" s="3">
        <f t="shared" ref="E140" si="33">SUM(E141:E142)</f>
        <v>0</v>
      </c>
      <c r="F140" s="20" t="s">
        <v>15</v>
      </c>
      <c r="G140" s="20" t="s">
        <v>15</v>
      </c>
    </row>
    <row r="141" spans="1:7" ht="47.25" customHeight="1" x14ac:dyDescent="0.25">
      <c r="A141" s="33"/>
      <c r="B141" s="32"/>
      <c r="C141" s="4" t="s">
        <v>59</v>
      </c>
      <c r="D141" s="3">
        <v>0</v>
      </c>
      <c r="E141" s="7">
        <v>0</v>
      </c>
      <c r="F141" s="20" t="s">
        <v>15</v>
      </c>
      <c r="G141" s="20" t="s">
        <v>15</v>
      </c>
    </row>
    <row r="142" spans="1:7" ht="90" customHeight="1" x14ac:dyDescent="0.25">
      <c r="A142" s="33"/>
      <c r="B142" s="32"/>
      <c r="C142" s="4" t="s">
        <v>11</v>
      </c>
      <c r="D142" s="3">
        <f>D145+D148</f>
        <v>0</v>
      </c>
      <c r="E142" s="5">
        <v>0</v>
      </c>
      <c r="F142" s="20" t="s">
        <v>15</v>
      </c>
      <c r="G142" s="20" t="s">
        <v>15</v>
      </c>
    </row>
    <row r="143" spans="1:7" ht="51" customHeight="1" x14ac:dyDescent="0.25">
      <c r="A143" s="33" t="s">
        <v>197</v>
      </c>
      <c r="B143" s="32" t="s">
        <v>135</v>
      </c>
      <c r="C143" s="4" t="s">
        <v>10</v>
      </c>
      <c r="D143" s="3">
        <f t="shared" ref="D143" si="34">SUM(D144:D145)</f>
        <v>0</v>
      </c>
      <c r="E143" s="3">
        <f t="shared" ref="E143" si="35">SUM(E144:E145)</f>
        <v>0</v>
      </c>
      <c r="F143" s="20" t="s">
        <v>15</v>
      </c>
      <c r="G143" s="20" t="s">
        <v>15</v>
      </c>
    </row>
    <row r="144" spans="1:7" ht="47.25" customHeight="1" x14ac:dyDescent="0.25">
      <c r="A144" s="33"/>
      <c r="B144" s="32"/>
      <c r="C144" s="4" t="s">
        <v>59</v>
      </c>
      <c r="D144" s="3">
        <v>0</v>
      </c>
      <c r="E144" s="7">
        <v>0</v>
      </c>
      <c r="F144" s="20" t="s">
        <v>15</v>
      </c>
      <c r="G144" s="20" t="s">
        <v>15</v>
      </c>
    </row>
    <row r="145" spans="1:7" ht="87" customHeight="1" x14ac:dyDescent="0.25">
      <c r="A145" s="33"/>
      <c r="B145" s="32"/>
      <c r="C145" s="4" t="s">
        <v>11</v>
      </c>
      <c r="D145" s="3">
        <v>0</v>
      </c>
      <c r="E145" s="5">
        <v>0</v>
      </c>
      <c r="F145" s="20" t="s">
        <v>15</v>
      </c>
      <c r="G145" s="20" t="s">
        <v>15</v>
      </c>
    </row>
    <row r="146" spans="1:7" ht="78.75" customHeight="1" x14ac:dyDescent="0.25">
      <c r="A146" s="33" t="s">
        <v>198</v>
      </c>
      <c r="B146" s="32" t="s">
        <v>136</v>
      </c>
      <c r="C146" s="4" t="s">
        <v>10</v>
      </c>
      <c r="D146" s="3">
        <f>SUM(D147:D148)</f>
        <v>0</v>
      </c>
      <c r="E146" s="3">
        <f>SUM(E147:E148)</f>
        <v>0</v>
      </c>
      <c r="F146" s="20" t="s">
        <v>15</v>
      </c>
      <c r="G146" s="20" t="s">
        <v>15</v>
      </c>
    </row>
    <row r="147" spans="1:7" ht="55.5" customHeight="1" x14ac:dyDescent="0.25">
      <c r="A147" s="33"/>
      <c r="B147" s="32"/>
      <c r="C147" s="4" t="s">
        <v>59</v>
      </c>
      <c r="D147" s="3">
        <v>0</v>
      </c>
      <c r="E147" s="3">
        <v>0</v>
      </c>
      <c r="F147" s="20" t="s">
        <v>15</v>
      </c>
      <c r="G147" s="20" t="s">
        <v>15</v>
      </c>
    </row>
    <row r="148" spans="1:7" ht="67.5" customHeight="1" x14ac:dyDescent="0.25">
      <c r="A148" s="33"/>
      <c r="B148" s="32"/>
      <c r="C148" s="4" t="s">
        <v>11</v>
      </c>
      <c r="D148" s="3">
        <v>0</v>
      </c>
      <c r="E148" s="3">
        <v>0</v>
      </c>
      <c r="F148" s="20" t="s">
        <v>15</v>
      </c>
      <c r="G148" s="20" t="s">
        <v>15</v>
      </c>
    </row>
    <row r="149" spans="1:7" ht="33" customHeight="1" x14ac:dyDescent="0.25">
      <c r="A149" s="33" t="s">
        <v>194</v>
      </c>
      <c r="B149" s="32" t="s">
        <v>137</v>
      </c>
      <c r="C149" s="4" t="s">
        <v>10</v>
      </c>
      <c r="D149" s="3">
        <f t="shared" ref="D149" si="36">SUM(D150:D151)</f>
        <v>0</v>
      </c>
      <c r="E149" s="3">
        <f t="shared" ref="E149" si="37">SUM(E150:E151)</f>
        <v>0</v>
      </c>
      <c r="F149" s="20" t="s">
        <v>15</v>
      </c>
      <c r="G149" s="20" t="s">
        <v>15</v>
      </c>
    </row>
    <row r="150" spans="1:7" ht="39" customHeight="1" x14ac:dyDescent="0.25">
      <c r="A150" s="33"/>
      <c r="B150" s="32"/>
      <c r="C150" s="4" t="s">
        <v>59</v>
      </c>
      <c r="D150" s="3">
        <f>D153+D156</f>
        <v>0</v>
      </c>
      <c r="E150" s="3">
        <f>E153+E156</f>
        <v>0</v>
      </c>
      <c r="F150" s="20" t="s">
        <v>15</v>
      </c>
      <c r="G150" s="20" t="s">
        <v>15</v>
      </c>
    </row>
    <row r="151" spans="1:7" ht="33" customHeight="1" x14ac:dyDescent="0.25">
      <c r="A151" s="33"/>
      <c r="B151" s="32"/>
      <c r="C151" s="4" t="s">
        <v>11</v>
      </c>
      <c r="D151" s="3">
        <f>D154+D157</f>
        <v>0</v>
      </c>
      <c r="E151" s="3">
        <f>E154+E157</f>
        <v>0</v>
      </c>
      <c r="F151" s="20" t="s">
        <v>15</v>
      </c>
      <c r="G151" s="20" t="s">
        <v>15</v>
      </c>
    </row>
    <row r="152" spans="1:7" ht="29.25" customHeight="1" x14ac:dyDescent="0.25">
      <c r="A152" s="33" t="s">
        <v>199</v>
      </c>
      <c r="B152" s="32" t="s">
        <v>138</v>
      </c>
      <c r="C152" s="4" t="s">
        <v>10</v>
      </c>
      <c r="D152" s="3">
        <f t="shared" ref="D152" si="38">SUM(D153:D154)</f>
        <v>0</v>
      </c>
      <c r="E152" s="3">
        <f t="shared" ref="E152" si="39">SUM(E153:E154)</f>
        <v>0</v>
      </c>
      <c r="F152" s="20" t="s">
        <v>15</v>
      </c>
      <c r="G152" s="20" t="s">
        <v>15</v>
      </c>
    </row>
    <row r="153" spans="1:7" ht="34.5" customHeight="1" x14ac:dyDescent="0.25">
      <c r="A153" s="33"/>
      <c r="B153" s="32"/>
      <c r="C153" s="4" t="s">
        <v>59</v>
      </c>
      <c r="D153" s="3">
        <v>0</v>
      </c>
      <c r="E153" s="3">
        <v>0</v>
      </c>
      <c r="F153" s="20" t="s">
        <v>15</v>
      </c>
      <c r="G153" s="20" t="s">
        <v>15</v>
      </c>
    </row>
    <row r="154" spans="1:7" ht="27" customHeight="1" x14ac:dyDescent="0.25">
      <c r="A154" s="33"/>
      <c r="B154" s="32"/>
      <c r="C154" s="4" t="s">
        <v>11</v>
      </c>
      <c r="D154" s="3">
        <v>0</v>
      </c>
      <c r="E154" s="3">
        <v>0</v>
      </c>
      <c r="F154" s="20" t="s">
        <v>15</v>
      </c>
      <c r="G154" s="20" t="s">
        <v>15</v>
      </c>
    </row>
    <row r="155" spans="1:7" ht="33" customHeight="1" x14ac:dyDescent="0.25">
      <c r="A155" s="33" t="s">
        <v>200</v>
      </c>
      <c r="B155" s="32" t="s">
        <v>139</v>
      </c>
      <c r="C155" s="4" t="s">
        <v>10</v>
      </c>
      <c r="D155" s="3">
        <f t="shared" ref="D155" si="40">SUM(D156:D157)</f>
        <v>0</v>
      </c>
      <c r="E155" s="3">
        <f t="shared" ref="E155" si="41">SUM(E156:E157)</f>
        <v>0</v>
      </c>
      <c r="F155" s="20" t="s">
        <v>15</v>
      </c>
      <c r="G155" s="20" t="s">
        <v>15</v>
      </c>
    </row>
    <row r="156" spans="1:7" ht="36" customHeight="1" x14ac:dyDescent="0.25">
      <c r="A156" s="33"/>
      <c r="B156" s="32"/>
      <c r="C156" s="4" t="s">
        <v>59</v>
      </c>
      <c r="D156" s="3">
        <v>0</v>
      </c>
      <c r="E156" s="3">
        <v>0</v>
      </c>
      <c r="F156" s="20" t="s">
        <v>15</v>
      </c>
      <c r="G156" s="20" t="s">
        <v>15</v>
      </c>
    </row>
    <row r="157" spans="1:7" ht="29.25" customHeight="1" x14ac:dyDescent="0.25">
      <c r="A157" s="33"/>
      <c r="B157" s="32"/>
      <c r="C157" s="4" t="s">
        <v>11</v>
      </c>
      <c r="D157" s="3">
        <v>0</v>
      </c>
      <c r="E157" s="3">
        <v>0</v>
      </c>
      <c r="F157" s="20" t="s">
        <v>15</v>
      </c>
      <c r="G157" s="20" t="s">
        <v>15</v>
      </c>
    </row>
    <row r="158" spans="1:7" ht="30.75" customHeight="1" x14ac:dyDescent="0.25">
      <c r="A158" s="33" t="s">
        <v>201</v>
      </c>
      <c r="B158" s="32" t="s">
        <v>140</v>
      </c>
      <c r="C158" s="4" t="s">
        <v>10</v>
      </c>
      <c r="D158" s="3">
        <f>SUM(D159:D161)</f>
        <v>0</v>
      </c>
      <c r="E158" s="3">
        <f>SUM(E159:E161)</f>
        <v>0</v>
      </c>
      <c r="F158" s="20" t="s">
        <v>15</v>
      </c>
      <c r="G158" s="20" t="s">
        <v>15</v>
      </c>
    </row>
    <row r="159" spans="1:7" ht="32.25" customHeight="1" x14ac:dyDescent="0.25">
      <c r="A159" s="33"/>
      <c r="B159" s="32"/>
      <c r="C159" s="4" t="s">
        <v>59</v>
      </c>
      <c r="D159" s="3">
        <f>D163+D167</f>
        <v>0</v>
      </c>
      <c r="E159" s="3">
        <f t="shared" ref="E159:E161" si="42">E163+E167</f>
        <v>0</v>
      </c>
      <c r="F159" s="20" t="s">
        <v>15</v>
      </c>
      <c r="G159" s="20" t="s">
        <v>15</v>
      </c>
    </row>
    <row r="160" spans="1:7" ht="28.5" customHeight="1" x14ac:dyDescent="0.25">
      <c r="A160" s="33"/>
      <c r="B160" s="32"/>
      <c r="C160" s="4" t="s">
        <v>11</v>
      </c>
      <c r="D160" s="3">
        <f>D164+D168</f>
        <v>0</v>
      </c>
      <c r="E160" s="3">
        <f t="shared" si="42"/>
        <v>0</v>
      </c>
      <c r="F160" s="20" t="s">
        <v>15</v>
      </c>
      <c r="G160" s="20" t="s">
        <v>15</v>
      </c>
    </row>
    <row r="161" spans="1:7" ht="27" customHeight="1" x14ac:dyDescent="0.25">
      <c r="A161" s="33"/>
      <c r="B161" s="32"/>
      <c r="C161" s="4" t="s">
        <v>20</v>
      </c>
      <c r="D161" s="3">
        <f>D165+D169</f>
        <v>0</v>
      </c>
      <c r="E161" s="3">
        <f t="shared" si="42"/>
        <v>0</v>
      </c>
      <c r="F161" s="20" t="s">
        <v>15</v>
      </c>
      <c r="G161" s="20" t="s">
        <v>15</v>
      </c>
    </row>
    <row r="162" spans="1:7" ht="35.25" customHeight="1" x14ac:dyDescent="0.25">
      <c r="A162" s="33" t="s">
        <v>202</v>
      </c>
      <c r="B162" s="32" t="s">
        <v>141</v>
      </c>
      <c r="C162" s="4" t="s">
        <v>10</v>
      </c>
      <c r="D162" s="3">
        <f>SUM(D163:D165)</f>
        <v>0</v>
      </c>
      <c r="E162" s="3">
        <f>SUM(E163:E165)</f>
        <v>0</v>
      </c>
      <c r="F162" s="20" t="s">
        <v>15</v>
      </c>
      <c r="G162" s="20" t="s">
        <v>15</v>
      </c>
    </row>
    <row r="163" spans="1:7" ht="36" customHeight="1" x14ac:dyDescent="0.25">
      <c r="A163" s="33"/>
      <c r="B163" s="32"/>
      <c r="C163" s="4" t="s">
        <v>59</v>
      </c>
      <c r="D163" s="3">
        <v>0</v>
      </c>
      <c r="E163" s="3">
        <v>0</v>
      </c>
      <c r="F163" s="20" t="s">
        <v>15</v>
      </c>
      <c r="G163" s="20" t="s">
        <v>15</v>
      </c>
    </row>
    <row r="164" spans="1:7" ht="30.75" customHeight="1" x14ac:dyDescent="0.25">
      <c r="A164" s="33"/>
      <c r="B164" s="32"/>
      <c r="C164" s="4" t="s">
        <v>11</v>
      </c>
      <c r="D164" s="3">
        <v>0</v>
      </c>
      <c r="E164" s="3">
        <v>0</v>
      </c>
      <c r="F164" s="20" t="s">
        <v>15</v>
      </c>
      <c r="G164" s="20" t="s">
        <v>15</v>
      </c>
    </row>
    <row r="165" spans="1:7" ht="27" customHeight="1" x14ac:dyDescent="0.25">
      <c r="A165" s="33"/>
      <c r="B165" s="32"/>
      <c r="C165" s="4" t="s">
        <v>20</v>
      </c>
      <c r="D165" s="3">
        <v>0</v>
      </c>
      <c r="E165" s="3">
        <v>0</v>
      </c>
      <c r="F165" s="20" t="s">
        <v>15</v>
      </c>
      <c r="G165" s="20" t="s">
        <v>15</v>
      </c>
    </row>
    <row r="166" spans="1:7" ht="23.25" customHeight="1" x14ac:dyDescent="0.25">
      <c r="A166" s="33" t="s">
        <v>203</v>
      </c>
      <c r="B166" s="32" t="s">
        <v>142</v>
      </c>
      <c r="C166" s="4" t="s">
        <v>10</v>
      </c>
      <c r="D166" s="3">
        <f>SUM(D167:D169)</f>
        <v>0</v>
      </c>
      <c r="E166" s="3">
        <f>SUM(E167:E169)</f>
        <v>0</v>
      </c>
      <c r="F166" s="20" t="s">
        <v>15</v>
      </c>
      <c r="G166" s="20" t="s">
        <v>15</v>
      </c>
    </row>
    <row r="167" spans="1:7" ht="39" customHeight="1" x14ac:dyDescent="0.25">
      <c r="A167" s="33"/>
      <c r="B167" s="32"/>
      <c r="C167" s="4" t="s">
        <v>59</v>
      </c>
      <c r="D167" s="3">
        <v>0</v>
      </c>
      <c r="E167" s="3">
        <v>0</v>
      </c>
      <c r="F167" s="20" t="s">
        <v>15</v>
      </c>
      <c r="G167" s="20" t="s">
        <v>15</v>
      </c>
    </row>
    <row r="168" spans="1:7" ht="29.25" customHeight="1" x14ac:dyDescent="0.25">
      <c r="A168" s="33"/>
      <c r="B168" s="32"/>
      <c r="C168" s="4" t="s">
        <v>11</v>
      </c>
      <c r="D168" s="3">
        <v>0</v>
      </c>
      <c r="E168" s="3">
        <v>0</v>
      </c>
      <c r="F168" s="20" t="s">
        <v>15</v>
      </c>
      <c r="G168" s="20" t="s">
        <v>15</v>
      </c>
    </row>
    <row r="169" spans="1:7" ht="30.75" customHeight="1" x14ac:dyDescent="0.25">
      <c r="A169" s="33"/>
      <c r="B169" s="32"/>
      <c r="C169" s="4" t="s">
        <v>20</v>
      </c>
      <c r="D169" s="3">
        <v>0</v>
      </c>
      <c r="E169" s="3">
        <v>0</v>
      </c>
      <c r="F169" s="20" t="s">
        <v>15</v>
      </c>
      <c r="G169" s="20" t="s">
        <v>15</v>
      </c>
    </row>
    <row r="170" spans="1:7" ht="24.75" customHeight="1" x14ac:dyDescent="0.25">
      <c r="A170" s="33" t="s">
        <v>204</v>
      </c>
      <c r="B170" s="32" t="s">
        <v>143</v>
      </c>
      <c r="C170" s="4" t="s">
        <v>10</v>
      </c>
      <c r="D170" s="3">
        <f t="shared" ref="D170" si="43">SUM(D171:D172)</f>
        <v>0</v>
      </c>
      <c r="E170" s="3">
        <f t="shared" ref="E170" si="44">SUM(E171:E172)</f>
        <v>0</v>
      </c>
      <c r="F170" s="20" t="s">
        <v>15</v>
      </c>
      <c r="G170" s="20" t="s">
        <v>15</v>
      </c>
    </row>
    <row r="171" spans="1:7" ht="34.5" customHeight="1" x14ac:dyDescent="0.25">
      <c r="A171" s="33"/>
      <c r="B171" s="32"/>
      <c r="C171" s="4" t="s">
        <v>59</v>
      </c>
      <c r="D171" s="3">
        <f>D174+D177</f>
        <v>0</v>
      </c>
      <c r="E171" s="3">
        <f>E174+E177</f>
        <v>0</v>
      </c>
      <c r="F171" s="20" t="s">
        <v>15</v>
      </c>
      <c r="G171" s="20" t="s">
        <v>15</v>
      </c>
    </row>
    <row r="172" spans="1:7" ht="34.5" customHeight="1" x14ac:dyDescent="0.25">
      <c r="A172" s="33"/>
      <c r="B172" s="32"/>
      <c r="C172" s="4" t="s">
        <v>11</v>
      </c>
      <c r="D172" s="3">
        <f>D175+D178</f>
        <v>0</v>
      </c>
      <c r="E172" s="3">
        <f>E175+E178</f>
        <v>0</v>
      </c>
      <c r="F172" s="20" t="s">
        <v>15</v>
      </c>
      <c r="G172" s="20" t="s">
        <v>15</v>
      </c>
    </row>
    <row r="173" spans="1:7" ht="27.75" customHeight="1" x14ac:dyDescent="0.25">
      <c r="A173" s="33" t="s">
        <v>205</v>
      </c>
      <c r="B173" s="32" t="s">
        <v>144</v>
      </c>
      <c r="C173" s="4" t="s">
        <v>10</v>
      </c>
      <c r="D173" s="3">
        <f t="shared" ref="D173" si="45">SUM(D174:D175)</f>
        <v>0</v>
      </c>
      <c r="E173" s="3">
        <f t="shared" ref="E173" si="46">SUM(E174:E175)</f>
        <v>0</v>
      </c>
      <c r="F173" s="20" t="s">
        <v>15</v>
      </c>
      <c r="G173" s="20" t="s">
        <v>15</v>
      </c>
    </row>
    <row r="174" spans="1:7" ht="31.5" x14ac:dyDescent="0.25">
      <c r="A174" s="33"/>
      <c r="B174" s="32"/>
      <c r="C174" s="4" t="s">
        <v>59</v>
      </c>
      <c r="D174" s="3">
        <v>0</v>
      </c>
      <c r="E174" s="3">
        <v>0</v>
      </c>
      <c r="F174" s="20" t="s">
        <v>15</v>
      </c>
      <c r="G174" s="20" t="s">
        <v>15</v>
      </c>
    </row>
    <row r="175" spans="1:7" ht="25.5" customHeight="1" x14ac:dyDescent="0.25">
      <c r="A175" s="33"/>
      <c r="B175" s="32"/>
      <c r="C175" s="4" t="s">
        <v>11</v>
      </c>
      <c r="D175" s="3">
        <v>0</v>
      </c>
      <c r="E175" s="3">
        <v>0</v>
      </c>
      <c r="F175" s="20" t="s">
        <v>15</v>
      </c>
      <c r="G175" s="20" t="s">
        <v>15</v>
      </c>
    </row>
    <row r="176" spans="1:7" ht="30" customHeight="1" x14ac:dyDescent="0.25">
      <c r="A176" s="33" t="s">
        <v>206</v>
      </c>
      <c r="B176" s="32" t="s">
        <v>145</v>
      </c>
      <c r="C176" s="4" t="s">
        <v>10</v>
      </c>
      <c r="D176" s="3">
        <f t="shared" ref="D176" si="47">SUM(D177:D178)</f>
        <v>0</v>
      </c>
      <c r="E176" s="3">
        <f t="shared" ref="E176" si="48">SUM(E177:E178)</f>
        <v>0</v>
      </c>
      <c r="F176" s="20" t="s">
        <v>15</v>
      </c>
      <c r="G176" s="20" t="s">
        <v>15</v>
      </c>
    </row>
    <row r="177" spans="1:7" ht="40.5" customHeight="1" x14ac:dyDescent="0.25">
      <c r="A177" s="33"/>
      <c r="B177" s="32"/>
      <c r="C177" s="4" t="s">
        <v>59</v>
      </c>
      <c r="D177" s="3">
        <v>0</v>
      </c>
      <c r="E177" s="3">
        <v>0</v>
      </c>
      <c r="F177" s="20" t="s">
        <v>15</v>
      </c>
      <c r="G177" s="20" t="s">
        <v>15</v>
      </c>
    </row>
    <row r="178" spans="1:7" ht="25.5" customHeight="1" x14ac:dyDescent="0.25">
      <c r="A178" s="33"/>
      <c r="B178" s="32"/>
      <c r="C178" s="4" t="s">
        <v>11</v>
      </c>
      <c r="D178" s="3">
        <v>0</v>
      </c>
      <c r="E178" s="3">
        <v>0</v>
      </c>
      <c r="F178" s="20" t="s">
        <v>15</v>
      </c>
      <c r="G178" s="20" t="s">
        <v>15</v>
      </c>
    </row>
    <row r="179" spans="1:7" ht="29.25" customHeight="1" x14ac:dyDescent="0.25">
      <c r="A179" s="33" t="s">
        <v>207</v>
      </c>
      <c r="B179" s="32" t="s">
        <v>146</v>
      </c>
      <c r="C179" s="4" t="s">
        <v>10</v>
      </c>
      <c r="D179" s="3">
        <f t="shared" ref="D179" si="49">SUM(D180:D181)</f>
        <v>0</v>
      </c>
      <c r="E179" s="3">
        <f t="shared" ref="E179" si="50">SUM(E180:E181)</f>
        <v>0</v>
      </c>
      <c r="F179" s="20" t="s">
        <v>15</v>
      </c>
      <c r="G179" s="20" t="s">
        <v>15</v>
      </c>
    </row>
    <row r="180" spans="1:7" ht="31.5" x14ac:dyDescent="0.25">
      <c r="A180" s="33"/>
      <c r="B180" s="32"/>
      <c r="C180" s="4" t="s">
        <v>59</v>
      </c>
      <c r="D180" s="3">
        <f>D183+D186</f>
        <v>0</v>
      </c>
      <c r="E180" s="3">
        <f>E183+E186</f>
        <v>0</v>
      </c>
      <c r="F180" s="20" t="s">
        <v>15</v>
      </c>
      <c r="G180" s="20" t="s">
        <v>15</v>
      </c>
    </row>
    <row r="181" spans="1:7" ht="24.75" customHeight="1" x14ac:dyDescent="0.25">
      <c r="A181" s="33"/>
      <c r="B181" s="32"/>
      <c r="C181" s="4" t="s">
        <v>11</v>
      </c>
      <c r="D181" s="3">
        <f>D184+D187</f>
        <v>0</v>
      </c>
      <c r="E181" s="3">
        <f>E184+E187</f>
        <v>0</v>
      </c>
      <c r="F181" s="20" t="s">
        <v>15</v>
      </c>
      <c r="G181" s="20" t="s">
        <v>15</v>
      </c>
    </row>
    <row r="182" spans="1:7" ht="24.75" customHeight="1" x14ac:dyDescent="0.25">
      <c r="A182" s="33" t="s">
        <v>208</v>
      </c>
      <c r="B182" s="32" t="s">
        <v>147</v>
      </c>
      <c r="C182" s="4" t="s">
        <v>10</v>
      </c>
      <c r="D182" s="3">
        <f t="shared" ref="D182" si="51">SUM(D183:D184)</f>
        <v>0</v>
      </c>
      <c r="E182" s="3">
        <f t="shared" ref="E182" si="52">SUM(E183:E184)</f>
        <v>0</v>
      </c>
      <c r="F182" s="20" t="s">
        <v>15</v>
      </c>
      <c r="G182" s="20" t="s">
        <v>15</v>
      </c>
    </row>
    <row r="183" spans="1:7" ht="36" customHeight="1" x14ac:dyDescent="0.25">
      <c r="A183" s="33"/>
      <c r="B183" s="32"/>
      <c r="C183" s="4" t="s">
        <v>59</v>
      </c>
      <c r="D183" s="3">
        <v>0</v>
      </c>
      <c r="E183" s="3">
        <v>0</v>
      </c>
      <c r="F183" s="20" t="s">
        <v>15</v>
      </c>
      <c r="G183" s="20" t="s">
        <v>15</v>
      </c>
    </row>
    <row r="184" spans="1:7" ht="25.5" customHeight="1" x14ac:dyDescent="0.25">
      <c r="A184" s="33"/>
      <c r="B184" s="32"/>
      <c r="C184" s="4" t="s">
        <v>11</v>
      </c>
      <c r="D184" s="3">
        <v>0</v>
      </c>
      <c r="E184" s="3">
        <v>0</v>
      </c>
      <c r="F184" s="20" t="s">
        <v>15</v>
      </c>
      <c r="G184" s="20" t="s">
        <v>15</v>
      </c>
    </row>
    <row r="185" spans="1:7" ht="28.5" customHeight="1" x14ac:dyDescent="0.25">
      <c r="A185" s="33" t="s">
        <v>209</v>
      </c>
      <c r="B185" s="32" t="s">
        <v>148</v>
      </c>
      <c r="C185" s="4" t="s">
        <v>10</v>
      </c>
      <c r="D185" s="3">
        <f t="shared" ref="D185" si="53">SUM(D186:D187)</f>
        <v>0</v>
      </c>
      <c r="E185" s="3">
        <f t="shared" ref="E185" si="54">SUM(E186:E187)</f>
        <v>0</v>
      </c>
      <c r="F185" s="20" t="s">
        <v>15</v>
      </c>
      <c r="G185" s="20" t="s">
        <v>15</v>
      </c>
    </row>
    <row r="186" spans="1:7" ht="31.5" x14ac:dyDescent="0.25">
      <c r="A186" s="33"/>
      <c r="B186" s="32"/>
      <c r="C186" s="4" t="s">
        <v>59</v>
      </c>
      <c r="D186" s="3">
        <v>0</v>
      </c>
      <c r="E186" s="3">
        <v>0</v>
      </c>
      <c r="F186" s="20" t="s">
        <v>15</v>
      </c>
      <c r="G186" s="20" t="s">
        <v>15</v>
      </c>
    </row>
    <row r="187" spans="1:7" ht="24" customHeight="1" x14ac:dyDescent="0.25">
      <c r="A187" s="33"/>
      <c r="B187" s="32"/>
      <c r="C187" s="4" t="s">
        <v>11</v>
      </c>
      <c r="D187" s="3">
        <v>0</v>
      </c>
      <c r="E187" s="3">
        <v>0</v>
      </c>
      <c r="F187" s="20" t="s">
        <v>15</v>
      </c>
      <c r="G187" s="20" t="s">
        <v>15</v>
      </c>
    </row>
    <row r="188" spans="1:7" ht="23.25" customHeight="1" x14ac:dyDescent="0.25">
      <c r="A188" s="33" t="s">
        <v>210</v>
      </c>
      <c r="B188" s="32" t="s">
        <v>149</v>
      </c>
      <c r="C188" s="4" t="s">
        <v>10</v>
      </c>
      <c r="D188" s="3">
        <f t="shared" ref="D188" si="55">SUM(D189:D190)</f>
        <v>0</v>
      </c>
      <c r="E188" s="3">
        <f t="shared" ref="E188" si="56">SUM(E189:E190)</f>
        <v>0</v>
      </c>
      <c r="F188" s="20" t="s">
        <v>15</v>
      </c>
      <c r="G188" s="20" t="s">
        <v>15</v>
      </c>
    </row>
    <row r="189" spans="1:7" ht="37.5" customHeight="1" x14ac:dyDescent="0.25">
      <c r="A189" s="33"/>
      <c r="B189" s="32"/>
      <c r="C189" s="4" t="s">
        <v>59</v>
      </c>
      <c r="D189" s="3">
        <f>D192+D195</f>
        <v>0</v>
      </c>
      <c r="E189" s="5">
        <v>0</v>
      </c>
      <c r="F189" s="20" t="s">
        <v>15</v>
      </c>
      <c r="G189" s="20" t="s">
        <v>15</v>
      </c>
    </row>
    <row r="190" spans="1:7" ht="36" customHeight="1" x14ac:dyDescent="0.25">
      <c r="A190" s="33"/>
      <c r="B190" s="32"/>
      <c r="C190" s="4" t="s">
        <v>11</v>
      </c>
      <c r="D190" s="3">
        <f>D193+D196</f>
        <v>0</v>
      </c>
      <c r="E190" s="5">
        <v>0</v>
      </c>
      <c r="F190" s="20" t="s">
        <v>15</v>
      </c>
      <c r="G190" s="20" t="s">
        <v>15</v>
      </c>
    </row>
    <row r="191" spans="1:7" ht="27" customHeight="1" x14ac:dyDescent="0.25">
      <c r="A191" s="33" t="s">
        <v>211</v>
      </c>
      <c r="B191" s="32" t="s">
        <v>150</v>
      </c>
      <c r="C191" s="4" t="s">
        <v>10</v>
      </c>
      <c r="D191" s="3">
        <f t="shared" ref="D191" si="57">SUM(D192:D193)</f>
        <v>0</v>
      </c>
      <c r="E191" s="3">
        <f t="shared" ref="E191" si="58">SUM(E192:E193)</f>
        <v>0</v>
      </c>
      <c r="F191" s="20" t="s">
        <v>15</v>
      </c>
      <c r="G191" s="20" t="s">
        <v>15</v>
      </c>
    </row>
    <row r="192" spans="1:7" ht="36.75" customHeight="1" x14ac:dyDescent="0.25">
      <c r="A192" s="33"/>
      <c r="B192" s="32"/>
      <c r="C192" s="4" t="s">
        <v>59</v>
      </c>
      <c r="D192" s="3">
        <v>0</v>
      </c>
      <c r="E192" s="5">
        <v>0</v>
      </c>
      <c r="F192" s="20" t="s">
        <v>15</v>
      </c>
      <c r="G192" s="20" t="s">
        <v>15</v>
      </c>
    </row>
    <row r="193" spans="1:7" ht="30.75" customHeight="1" x14ac:dyDescent="0.25">
      <c r="A193" s="33"/>
      <c r="B193" s="32"/>
      <c r="C193" s="4" t="s">
        <v>11</v>
      </c>
      <c r="D193" s="3">
        <v>0</v>
      </c>
      <c r="E193" s="5">
        <v>0</v>
      </c>
      <c r="F193" s="20" t="s">
        <v>15</v>
      </c>
      <c r="G193" s="20" t="s">
        <v>15</v>
      </c>
    </row>
    <row r="194" spans="1:7" ht="27" customHeight="1" x14ac:dyDescent="0.25">
      <c r="A194" s="33" t="s">
        <v>212</v>
      </c>
      <c r="B194" s="32" t="s">
        <v>151</v>
      </c>
      <c r="C194" s="4" t="s">
        <v>10</v>
      </c>
      <c r="D194" s="3">
        <f t="shared" ref="D194" si="59">SUM(D195:D196)</f>
        <v>0</v>
      </c>
      <c r="E194" s="3">
        <f t="shared" ref="E194" si="60">SUM(E195:E196)</f>
        <v>0</v>
      </c>
      <c r="F194" s="20" t="s">
        <v>15</v>
      </c>
      <c r="G194" s="20" t="s">
        <v>15</v>
      </c>
    </row>
    <row r="195" spans="1:7" ht="36.75" customHeight="1" x14ac:dyDescent="0.25">
      <c r="A195" s="33"/>
      <c r="B195" s="32"/>
      <c r="C195" s="4" t="s">
        <v>59</v>
      </c>
      <c r="D195" s="3">
        <v>0</v>
      </c>
      <c r="E195" s="5">
        <v>0</v>
      </c>
      <c r="F195" s="20" t="s">
        <v>15</v>
      </c>
      <c r="G195" s="20" t="s">
        <v>15</v>
      </c>
    </row>
    <row r="196" spans="1:7" ht="21.75" customHeight="1" x14ac:dyDescent="0.25">
      <c r="A196" s="33"/>
      <c r="B196" s="32"/>
      <c r="C196" s="4" t="s">
        <v>11</v>
      </c>
      <c r="D196" s="3">
        <v>0</v>
      </c>
      <c r="E196" s="5">
        <v>0</v>
      </c>
      <c r="F196" s="20" t="s">
        <v>15</v>
      </c>
      <c r="G196" s="20" t="s">
        <v>15</v>
      </c>
    </row>
    <row r="197" spans="1:7" ht="25.5" customHeight="1" x14ac:dyDescent="0.25">
      <c r="A197" s="33" t="s">
        <v>213</v>
      </c>
      <c r="B197" s="32" t="s">
        <v>152</v>
      </c>
      <c r="C197" s="4" t="s">
        <v>10</v>
      </c>
      <c r="D197" s="3">
        <f>SUM(D198:D200)</f>
        <v>0</v>
      </c>
      <c r="E197" s="3">
        <f>SUM(E198:E200)</f>
        <v>0</v>
      </c>
      <c r="F197" s="20" t="s">
        <v>15</v>
      </c>
      <c r="G197" s="20" t="s">
        <v>15</v>
      </c>
    </row>
    <row r="198" spans="1:7" ht="31.5" x14ac:dyDescent="0.25">
      <c r="A198" s="33"/>
      <c r="B198" s="32"/>
      <c r="C198" s="4" t="s">
        <v>59</v>
      </c>
      <c r="D198" s="3">
        <v>0</v>
      </c>
      <c r="E198" s="5">
        <v>0</v>
      </c>
      <c r="F198" s="20" t="s">
        <v>15</v>
      </c>
      <c r="G198" s="20" t="s">
        <v>15</v>
      </c>
    </row>
    <row r="199" spans="1:7" ht="30" customHeight="1" x14ac:dyDescent="0.25">
      <c r="A199" s="33"/>
      <c r="B199" s="32"/>
      <c r="C199" s="4" t="s">
        <v>11</v>
      </c>
      <c r="D199" s="3">
        <f>D203+D206</f>
        <v>0</v>
      </c>
      <c r="E199" s="5">
        <v>0</v>
      </c>
      <c r="F199" s="20" t="s">
        <v>15</v>
      </c>
      <c r="G199" s="20" t="s">
        <v>15</v>
      </c>
    </row>
    <row r="200" spans="1:7" x14ac:dyDescent="0.25">
      <c r="A200" s="33"/>
      <c r="B200" s="32"/>
      <c r="C200" s="4" t="s">
        <v>20</v>
      </c>
      <c r="D200" s="3">
        <f>D204+D207</f>
        <v>0</v>
      </c>
      <c r="E200" s="5">
        <v>0</v>
      </c>
      <c r="F200" s="20" t="s">
        <v>15</v>
      </c>
      <c r="G200" s="20" t="s">
        <v>15</v>
      </c>
    </row>
    <row r="201" spans="1:7" ht="25.5" customHeight="1" x14ac:dyDescent="0.25">
      <c r="A201" s="33" t="s">
        <v>214</v>
      </c>
      <c r="B201" s="32" t="s">
        <v>153</v>
      </c>
      <c r="C201" s="4" t="s">
        <v>10</v>
      </c>
      <c r="D201" s="3">
        <f t="shared" ref="D201" si="61">SUM(D202:D203)</f>
        <v>0</v>
      </c>
      <c r="E201" s="3">
        <f t="shared" ref="E201" si="62">SUM(E202:E203)</f>
        <v>0</v>
      </c>
      <c r="F201" s="20" t="s">
        <v>15</v>
      </c>
      <c r="G201" s="20" t="s">
        <v>15</v>
      </c>
    </row>
    <row r="202" spans="1:7" ht="31.5" x14ac:dyDescent="0.25">
      <c r="A202" s="33"/>
      <c r="B202" s="32"/>
      <c r="C202" s="4" t="s">
        <v>59</v>
      </c>
      <c r="D202" s="3">
        <v>0</v>
      </c>
      <c r="E202" s="5">
        <v>0</v>
      </c>
      <c r="F202" s="20" t="s">
        <v>15</v>
      </c>
      <c r="G202" s="20" t="s">
        <v>15</v>
      </c>
    </row>
    <row r="203" spans="1:7" ht="24" customHeight="1" x14ac:dyDescent="0.25">
      <c r="A203" s="33"/>
      <c r="B203" s="32"/>
      <c r="C203" s="4" t="s">
        <v>11</v>
      </c>
      <c r="D203" s="3">
        <v>0</v>
      </c>
      <c r="E203" s="5">
        <v>0</v>
      </c>
      <c r="F203" s="20" t="s">
        <v>15</v>
      </c>
      <c r="G203" s="20" t="s">
        <v>15</v>
      </c>
    </row>
    <row r="204" spans="1:7" ht="28.5" customHeight="1" x14ac:dyDescent="0.25">
      <c r="A204" s="33" t="s">
        <v>215</v>
      </c>
      <c r="B204" s="32" t="s">
        <v>154</v>
      </c>
      <c r="C204" s="4" t="s">
        <v>10</v>
      </c>
      <c r="D204" s="3">
        <f t="shared" ref="D204" si="63">SUM(D205:D206)</f>
        <v>0</v>
      </c>
      <c r="E204" s="3">
        <f t="shared" ref="E204" si="64">SUM(E205:E206)</f>
        <v>0</v>
      </c>
      <c r="F204" s="20" t="s">
        <v>15</v>
      </c>
      <c r="G204" s="20" t="s">
        <v>15</v>
      </c>
    </row>
    <row r="205" spans="1:7" ht="38.25" customHeight="1" x14ac:dyDescent="0.25">
      <c r="A205" s="33"/>
      <c r="B205" s="32"/>
      <c r="C205" s="4" t="s">
        <v>59</v>
      </c>
      <c r="D205" s="3">
        <v>0</v>
      </c>
      <c r="E205" s="5">
        <v>0</v>
      </c>
      <c r="F205" s="20" t="s">
        <v>15</v>
      </c>
      <c r="G205" s="20" t="s">
        <v>15</v>
      </c>
    </row>
    <row r="206" spans="1:7" ht="33" customHeight="1" x14ac:dyDescent="0.25">
      <c r="A206" s="33"/>
      <c r="B206" s="32"/>
      <c r="C206" s="4" t="s">
        <v>11</v>
      </c>
      <c r="D206" s="3">
        <v>0</v>
      </c>
      <c r="E206" s="5">
        <v>0</v>
      </c>
      <c r="F206" s="20" t="s">
        <v>15</v>
      </c>
      <c r="G206" s="20" t="s">
        <v>15</v>
      </c>
    </row>
    <row r="207" spans="1:7" ht="26.25" customHeight="1" x14ac:dyDescent="0.25">
      <c r="A207" s="33" t="s">
        <v>216</v>
      </c>
      <c r="B207" s="32" t="s">
        <v>155</v>
      </c>
      <c r="C207" s="4" t="s">
        <v>10</v>
      </c>
      <c r="D207" s="3">
        <f>SUM(D208:D210)</f>
        <v>0</v>
      </c>
      <c r="E207" s="3">
        <f>SUM(E208:E210)</f>
        <v>0</v>
      </c>
      <c r="F207" s="20" t="s">
        <v>15</v>
      </c>
      <c r="G207" s="20" t="s">
        <v>15</v>
      </c>
    </row>
    <row r="208" spans="1:7" ht="31.5" x14ac:dyDescent="0.25">
      <c r="A208" s="33"/>
      <c r="B208" s="32"/>
      <c r="C208" s="4" t="s">
        <v>59</v>
      </c>
      <c r="D208" s="3">
        <v>0</v>
      </c>
      <c r="E208" s="3">
        <v>0</v>
      </c>
      <c r="F208" s="20" t="s">
        <v>15</v>
      </c>
      <c r="G208" s="20" t="s">
        <v>15</v>
      </c>
    </row>
    <row r="209" spans="1:7" ht="21.75" customHeight="1" x14ac:dyDescent="0.25">
      <c r="A209" s="33"/>
      <c r="B209" s="32"/>
      <c r="C209" s="4" t="s">
        <v>11</v>
      </c>
      <c r="D209" s="3">
        <v>0</v>
      </c>
      <c r="E209" s="3">
        <v>0</v>
      </c>
      <c r="F209" s="20" t="s">
        <v>15</v>
      </c>
      <c r="G209" s="20" t="s">
        <v>15</v>
      </c>
    </row>
    <row r="210" spans="1:7" ht="24.75" customHeight="1" x14ac:dyDescent="0.25">
      <c r="A210" s="33"/>
      <c r="B210" s="32"/>
      <c r="C210" s="4" t="s">
        <v>20</v>
      </c>
      <c r="D210" s="3">
        <v>0</v>
      </c>
      <c r="E210" s="3">
        <v>0</v>
      </c>
      <c r="F210" s="20" t="s">
        <v>15</v>
      </c>
      <c r="G210" s="20" t="s">
        <v>15</v>
      </c>
    </row>
    <row r="211" spans="1:7" ht="19.5" customHeight="1" x14ac:dyDescent="0.25">
      <c r="A211" s="33" t="s">
        <v>217</v>
      </c>
      <c r="B211" s="32" t="s">
        <v>156</v>
      </c>
      <c r="C211" s="4" t="s">
        <v>10</v>
      </c>
      <c r="D211" s="3">
        <f t="shared" ref="D211" si="65">SUM(D212:D213)</f>
        <v>0</v>
      </c>
      <c r="E211" s="3">
        <f t="shared" ref="E211" si="66">SUM(E212:E213)</f>
        <v>0</v>
      </c>
      <c r="F211" s="20" t="s">
        <v>15</v>
      </c>
      <c r="G211" s="20" t="s">
        <v>15</v>
      </c>
    </row>
    <row r="212" spans="1:7" ht="31.5" x14ac:dyDescent="0.25">
      <c r="A212" s="33"/>
      <c r="B212" s="32"/>
      <c r="C212" s="4" t="s">
        <v>59</v>
      </c>
      <c r="D212" s="3">
        <f>D215+D218</f>
        <v>0</v>
      </c>
      <c r="E212" s="5">
        <v>0</v>
      </c>
      <c r="F212" s="20" t="s">
        <v>15</v>
      </c>
      <c r="G212" s="20" t="s">
        <v>15</v>
      </c>
    </row>
    <row r="213" spans="1:7" ht="29.25" customHeight="1" x14ac:dyDescent="0.25">
      <c r="A213" s="33"/>
      <c r="B213" s="32"/>
      <c r="C213" s="4" t="s">
        <v>11</v>
      </c>
      <c r="D213" s="3">
        <f>D216+D219</f>
        <v>0</v>
      </c>
      <c r="E213" s="5">
        <v>0</v>
      </c>
      <c r="F213" s="20" t="s">
        <v>15</v>
      </c>
      <c r="G213" s="20" t="s">
        <v>15</v>
      </c>
    </row>
    <row r="214" spans="1:7" ht="24.75" customHeight="1" x14ac:dyDescent="0.25">
      <c r="A214" s="33" t="s">
        <v>218</v>
      </c>
      <c r="B214" s="32" t="s">
        <v>157</v>
      </c>
      <c r="C214" s="4" t="s">
        <v>10</v>
      </c>
      <c r="D214" s="3">
        <f t="shared" ref="D214" si="67">SUM(D215:D216)</f>
        <v>0</v>
      </c>
      <c r="E214" s="3">
        <f t="shared" ref="E214" si="68">SUM(E215:E216)</f>
        <v>0</v>
      </c>
      <c r="F214" s="20" t="s">
        <v>15</v>
      </c>
      <c r="G214" s="20" t="s">
        <v>15</v>
      </c>
    </row>
    <row r="215" spans="1:7" ht="37.5" customHeight="1" x14ac:dyDescent="0.25">
      <c r="A215" s="33"/>
      <c r="B215" s="32"/>
      <c r="C215" s="4" t="s">
        <v>59</v>
      </c>
      <c r="D215" s="3">
        <v>0</v>
      </c>
      <c r="E215" s="5">
        <v>0</v>
      </c>
      <c r="F215" s="20" t="s">
        <v>15</v>
      </c>
      <c r="G215" s="20" t="s">
        <v>15</v>
      </c>
    </row>
    <row r="216" spans="1:7" ht="29.25" customHeight="1" x14ac:dyDescent="0.25">
      <c r="A216" s="33"/>
      <c r="B216" s="32"/>
      <c r="C216" s="4" t="s">
        <v>11</v>
      </c>
      <c r="D216" s="3">
        <v>0</v>
      </c>
      <c r="E216" s="5">
        <v>0</v>
      </c>
      <c r="F216" s="20" t="s">
        <v>15</v>
      </c>
      <c r="G216" s="20" t="s">
        <v>15</v>
      </c>
    </row>
    <row r="217" spans="1:7" ht="19.5" customHeight="1" x14ac:dyDescent="0.25">
      <c r="A217" s="33" t="s">
        <v>219</v>
      </c>
      <c r="B217" s="32" t="s">
        <v>158</v>
      </c>
      <c r="C217" s="4" t="s">
        <v>10</v>
      </c>
      <c r="D217" s="3">
        <f t="shared" ref="D217" si="69">SUM(D218:D219)</f>
        <v>0</v>
      </c>
      <c r="E217" s="3">
        <f t="shared" ref="E217" si="70">SUM(E218:E219)</f>
        <v>0</v>
      </c>
      <c r="F217" s="20" t="s">
        <v>15</v>
      </c>
      <c r="G217" s="20" t="s">
        <v>15</v>
      </c>
    </row>
    <row r="218" spans="1:7" ht="31.5" x14ac:dyDescent="0.25">
      <c r="A218" s="33"/>
      <c r="B218" s="32"/>
      <c r="C218" s="4" t="s">
        <v>59</v>
      </c>
      <c r="D218" s="3">
        <v>0</v>
      </c>
      <c r="E218" s="5">
        <v>0</v>
      </c>
      <c r="F218" s="20" t="s">
        <v>15</v>
      </c>
      <c r="G218" s="20" t="s">
        <v>15</v>
      </c>
    </row>
    <row r="219" spans="1:7" ht="21.75" customHeight="1" x14ac:dyDescent="0.25">
      <c r="A219" s="33"/>
      <c r="B219" s="32"/>
      <c r="C219" s="4" t="s">
        <v>11</v>
      </c>
      <c r="D219" s="3">
        <v>0</v>
      </c>
      <c r="E219" s="5">
        <v>0</v>
      </c>
      <c r="F219" s="20" t="s">
        <v>15</v>
      </c>
      <c r="G219" s="20" t="s">
        <v>15</v>
      </c>
    </row>
    <row r="220" spans="1:7" ht="27.75" customHeight="1" x14ac:dyDescent="0.25">
      <c r="A220" s="33" t="s">
        <v>220</v>
      </c>
      <c r="B220" s="32" t="s">
        <v>159</v>
      </c>
      <c r="C220" s="4" t="s">
        <v>10</v>
      </c>
      <c r="D220" s="3">
        <f t="shared" ref="D220" si="71">SUM(D221:D222)</f>
        <v>0</v>
      </c>
      <c r="E220" s="3">
        <f t="shared" ref="E220" si="72">SUM(E221:E222)</f>
        <v>0</v>
      </c>
      <c r="F220" s="20" t="s">
        <v>15</v>
      </c>
      <c r="G220" s="20" t="s">
        <v>15</v>
      </c>
    </row>
    <row r="221" spans="1:7" ht="43.5" customHeight="1" x14ac:dyDescent="0.25">
      <c r="A221" s="33"/>
      <c r="B221" s="32"/>
      <c r="C221" s="4" t="s">
        <v>59</v>
      </c>
      <c r="D221" s="3">
        <f>D224+D227</f>
        <v>0</v>
      </c>
      <c r="E221" s="5">
        <v>0</v>
      </c>
      <c r="F221" s="20" t="s">
        <v>15</v>
      </c>
      <c r="G221" s="20" t="s">
        <v>15</v>
      </c>
    </row>
    <row r="222" spans="1:7" ht="34.5" customHeight="1" x14ac:dyDescent="0.25">
      <c r="A222" s="33"/>
      <c r="B222" s="32"/>
      <c r="C222" s="4" t="s">
        <v>11</v>
      </c>
      <c r="D222" s="3">
        <f>D225+D228</f>
        <v>0</v>
      </c>
      <c r="E222" s="5">
        <v>0</v>
      </c>
      <c r="F222" s="20" t="s">
        <v>15</v>
      </c>
      <c r="G222" s="20" t="s">
        <v>15</v>
      </c>
    </row>
    <row r="223" spans="1:7" ht="33" customHeight="1" x14ac:dyDescent="0.25">
      <c r="A223" s="33" t="s">
        <v>221</v>
      </c>
      <c r="B223" s="32" t="s">
        <v>160</v>
      </c>
      <c r="C223" s="4" t="s">
        <v>10</v>
      </c>
      <c r="D223" s="3">
        <f t="shared" ref="D223" si="73">SUM(D224:D225)</f>
        <v>0</v>
      </c>
      <c r="E223" s="3">
        <f t="shared" ref="E223" si="74">SUM(E224:E225)</f>
        <v>0</v>
      </c>
      <c r="F223" s="20" t="s">
        <v>15</v>
      </c>
      <c r="G223" s="20" t="s">
        <v>15</v>
      </c>
    </row>
    <row r="224" spans="1:7" ht="39" customHeight="1" x14ac:dyDescent="0.25">
      <c r="A224" s="33"/>
      <c r="B224" s="32"/>
      <c r="C224" s="4" t="s">
        <v>59</v>
      </c>
      <c r="D224" s="3">
        <v>0</v>
      </c>
      <c r="E224" s="5">
        <v>0</v>
      </c>
      <c r="F224" s="20" t="s">
        <v>15</v>
      </c>
      <c r="G224" s="20" t="s">
        <v>15</v>
      </c>
    </row>
    <row r="225" spans="1:7" ht="27" customHeight="1" x14ac:dyDescent="0.25">
      <c r="A225" s="33"/>
      <c r="B225" s="32"/>
      <c r="C225" s="4" t="s">
        <v>11</v>
      </c>
      <c r="D225" s="3">
        <v>0</v>
      </c>
      <c r="E225" s="5">
        <v>0</v>
      </c>
      <c r="F225" s="20" t="s">
        <v>15</v>
      </c>
      <c r="G225" s="20" t="s">
        <v>15</v>
      </c>
    </row>
    <row r="226" spans="1:7" ht="31.5" customHeight="1" x14ac:dyDescent="0.25">
      <c r="A226" s="33" t="s">
        <v>222</v>
      </c>
      <c r="B226" s="32" t="s">
        <v>161</v>
      </c>
      <c r="C226" s="4" t="s">
        <v>10</v>
      </c>
      <c r="D226" s="3">
        <f t="shared" ref="D226" si="75">SUM(D227:D228)</f>
        <v>0</v>
      </c>
      <c r="E226" s="3">
        <f t="shared" ref="E226" si="76">SUM(E227:E228)</f>
        <v>0</v>
      </c>
      <c r="F226" s="20" t="s">
        <v>15</v>
      </c>
      <c r="G226" s="20" t="s">
        <v>15</v>
      </c>
    </row>
    <row r="227" spans="1:7" ht="39.75" customHeight="1" x14ac:dyDescent="0.25">
      <c r="A227" s="33"/>
      <c r="B227" s="32"/>
      <c r="C227" s="4" t="s">
        <v>59</v>
      </c>
      <c r="D227" s="3">
        <v>0</v>
      </c>
      <c r="E227" s="5">
        <v>0</v>
      </c>
      <c r="F227" s="20" t="s">
        <v>15</v>
      </c>
      <c r="G227" s="20" t="s">
        <v>15</v>
      </c>
    </row>
    <row r="228" spans="1:7" ht="30.75" customHeight="1" x14ac:dyDescent="0.25">
      <c r="A228" s="33"/>
      <c r="B228" s="32"/>
      <c r="C228" s="4" t="s">
        <v>11</v>
      </c>
      <c r="D228" s="3">
        <v>0</v>
      </c>
      <c r="E228" s="5">
        <v>0</v>
      </c>
      <c r="F228" s="20" t="s">
        <v>15</v>
      </c>
      <c r="G228" s="20" t="s">
        <v>15</v>
      </c>
    </row>
    <row r="229" spans="1:7" ht="31.5" customHeight="1" x14ac:dyDescent="0.25">
      <c r="A229" s="33" t="s">
        <v>191</v>
      </c>
      <c r="B229" s="32" t="s">
        <v>162</v>
      </c>
      <c r="C229" s="4" t="s">
        <v>10</v>
      </c>
      <c r="D229" s="3">
        <f>SUM(D230:D231)</f>
        <v>0</v>
      </c>
      <c r="E229" s="3">
        <f>SUM(E230:E231)</f>
        <v>0</v>
      </c>
      <c r="F229" s="20" t="s">
        <v>15</v>
      </c>
      <c r="G229" s="20" t="s">
        <v>15</v>
      </c>
    </row>
    <row r="230" spans="1:7" ht="45" customHeight="1" x14ac:dyDescent="0.25">
      <c r="A230" s="33"/>
      <c r="B230" s="32"/>
      <c r="C230" s="4" t="s">
        <v>59</v>
      </c>
      <c r="D230" s="3">
        <f>D233</f>
        <v>0</v>
      </c>
      <c r="E230" s="5">
        <v>0</v>
      </c>
      <c r="F230" s="20" t="s">
        <v>15</v>
      </c>
      <c r="G230" s="20" t="s">
        <v>15</v>
      </c>
    </row>
    <row r="231" spans="1:7" ht="36.75" customHeight="1" x14ac:dyDescent="0.25">
      <c r="A231" s="33"/>
      <c r="B231" s="32"/>
      <c r="C231" s="4" t="s">
        <v>11</v>
      </c>
      <c r="D231" s="3">
        <f>D234</f>
        <v>0</v>
      </c>
      <c r="E231" s="5">
        <v>0</v>
      </c>
      <c r="F231" s="20" t="s">
        <v>15</v>
      </c>
      <c r="G231" s="20" t="s">
        <v>15</v>
      </c>
    </row>
    <row r="232" spans="1:7" ht="39" customHeight="1" x14ac:dyDescent="0.25">
      <c r="A232" s="33" t="s">
        <v>224</v>
      </c>
      <c r="B232" s="32" t="s">
        <v>163</v>
      </c>
      <c r="C232" s="4" t="s">
        <v>10</v>
      </c>
      <c r="D232" s="3">
        <f>SUM(D233:D234)</f>
        <v>0</v>
      </c>
      <c r="E232" s="3">
        <f>SUM(E233:E234)</f>
        <v>0</v>
      </c>
      <c r="F232" s="20" t="s">
        <v>15</v>
      </c>
      <c r="G232" s="20" t="s">
        <v>15</v>
      </c>
    </row>
    <row r="233" spans="1:7" ht="40.5" customHeight="1" x14ac:dyDescent="0.25">
      <c r="A233" s="33"/>
      <c r="B233" s="32"/>
      <c r="C233" s="4" t="s">
        <v>59</v>
      </c>
      <c r="D233" s="3">
        <v>0</v>
      </c>
      <c r="E233" s="5">
        <v>0</v>
      </c>
      <c r="F233" s="20" t="s">
        <v>15</v>
      </c>
      <c r="G233" s="20" t="s">
        <v>15</v>
      </c>
    </row>
    <row r="234" spans="1:7" ht="40.5" customHeight="1" x14ac:dyDescent="0.25">
      <c r="A234" s="33"/>
      <c r="B234" s="32"/>
      <c r="C234" s="4" t="s">
        <v>11</v>
      </c>
      <c r="D234" s="3">
        <v>0</v>
      </c>
      <c r="E234" s="5">
        <v>0</v>
      </c>
      <c r="F234" s="20" t="s">
        <v>15</v>
      </c>
      <c r="G234" s="20" t="s">
        <v>15</v>
      </c>
    </row>
    <row r="235" spans="1:7" ht="35.25" customHeight="1" x14ac:dyDescent="0.25">
      <c r="A235" s="33" t="s">
        <v>223</v>
      </c>
      <c r="B235" s="32" t="s">
        <v>164</v>
      </c>
      <c r="C235" s="4" t="s">
        <v>10</v>
      </c>
      <c r="D235" s="3">
        <f>SUM(D236:D238)</f>
        <v>0</v>
      </c>
      <c r="E235" s="3">
        <f>SUM(E236:E238)</f>
        <v>0</v>
      </c>
      <c r="F235" s="20" t="s">
        <v>15</v>
      </c>
      <c r="G235" s="20" t="s">
        <v>15</v>
      </c>
    </row>
    <row r="236" spans="1:7" ht="42.75" customHeight="1" x14ac:dyDescent="0.25">
      <c r="A236" s="33"/>
      <c r="B236" s="32"/>
      <c r="C236" s="4" t="s">
        <v>59</v>
      </c>
      <c r="D236" s="3">
        <f>D240+D252</f>
        <v>0</v>
      </c>
      <c r="E236" s="5">
        <v>0</v>
      </c>
      <c r="F236" s="20" t="s">
        <v>15</v>
      </c>
      <c r="G236" s="20" t="s">
        <v>15</v>
      </c>
    </row>
    <row r="237" spans="1:7" ht="34.5" customHeight="1" x14ac:dyDescent="0.25">
      <c r="A237" s="33"/>
      <c r="B237" s="32"/>
      <c r="C237" s="4" t="s">
        <v>11</v>
      </c>
      <c r="D237" s="3">
        <f t="shared" ref="D237:D238" si="77">D241+D253</f>
        <v>0</v>
      </c>
      <c r="E237" s="5">
        <v>0</v>
      </c>
      <c r="F237" s="20" t="s">
        <v>15</v>
      </c>
      <c r="G237" s="20" t="s">
        <v>15</v>
      </c>
    </row>
    <row r="238" spans="1:7" ht="36.75" customHeight="1" x14ac:dyDescent="0.25">
      <c r="A238" s="33"/>
      <c r="B238" s="32"/>
      <c r="C238" s="4" t="s">
        <v>20</v>
      </c>
      <c r="D238" s="3">
        <f t="shared" si="77"/>
        <v>0</v>
      </c>
      <c r="E238" s="5">
        <v>0</v>
      </c>
      <c r="F238" s="20" t="s">
        <v>15</v>
      </c>
      <c r="G238" s="20" t="s">
        <v>15</v>
      </c>
    </row>
    <row r="239" spans="1:7" ht="33" customHeight="1" x14ac:dyDescent="0.25">
      <c r="A239" s="33" t="s">
        <v>225</v>
      </c>
      <c r="B239" s="35" t="s">
        <v>165</v>
      </c>
      <c r="C239" s="4" t="s">
        <v>10</v>
      </c>
      <c r="D239" s="3">
        <f>SUM(D240:D242)</f>
        <v>0</v>
      </c>
      <c r="E239" s="3">
        <f>SUM(E240:E242)</f>
        <v>0</v>
      </c>
      <c r="F239" s="20" t="s">
        <v>15</v>
      </c>
      <c r="G239" s="20" t="s">
        <v>15</v>
      </c>
    </row>
    <row r="240" spans="1:7" ht="34.5" customHeight="1" x14ac:dyDescent="0.25">
      <c r="A240" s="33"/>
      <c r="B240" s="35"/>
      <c r="C240" s="4" t="s">
        <v>59</v>
      </c>
      <c r="D240" s="3">
        <v>0</v>
      </c>
      <c r="E240" s="5">
        <v>0</v>
      </c>
      <c r="F240" s="20" t="s">
        <v>15</v>
      </c>
      <c r="G240" s="20" t="s">
        <v>15</v>
      </c>
    </row>
    <row r="241" spans="1:7" ht="25.5" customHeight="1" x14ac:dyDescent="0.25">
      <c r="A241" s="33"/>
      <c r="B241" s="35"/>
      <c r="C241" s="4" t="s">
        <v>11</v>
      </c>
      <c r="D241" s="3">
        <f t="shared" ref="D241:D242" si="78">D245+D249</f>
        <v>0</v>
      </c>
      <c r="E241" s="5">
        <v>0</v>
      </c>
      <c r="F241" s="20" t="s">
        <v>15</v>
      </c>
      <c r="G241" s="20" t="s">
        <v>15</v>
      </c>
    </row>
    <row r="242" spans="1:7" ht="28.5" customHeight="1" x14ac:dyDescent="0.25">
      <c r="A242" s="33"/>
      <c r="B242" s="35"/>
      <c r="C242" s="4" t="s">
        <v>20</v>
      </c>
      <c r="D242" s="3">
        <f t="shared" si="78"/>
        <v>0</v>
      </c>
      <c r="E242" s="5">
        <v>0</v>
      </c>
      <c r="F242" s="20" t="s">
        <v>15</v>
      </c>
      <c r="G242" s="20" t="s">
        <v>15</v>
      </c>
    </row>
    <row r="243" spans="1:7" ht="26.25" customHeight="1" x14ac:dyDescent="0.25">
      <c r="A243" s="33" t="s">
        <v>226</v>
      </c>
      <c r="B243" s="35" t="s">
        <v>166</v>
      </c>
      <c r="C243" s="4" t="s">
        <v>10</v>
      </c>
      <c r="D243" s="3">
        <f>SUM(D244:D246)</f>
        <v>0</v>
      </c>
      <c r="E243" s="3">
        <f>SUM(E244:E246)</f>
        <v>0</v>
      </c>
      <c r="F243" s="20" t="s">
        <v>15</v>
      </c>
      <c r="G243" s="20" t="s">
        <v>15</v>
      </c>
    </row>
    <row r="244" spans="1:7" ht="27" customHeight="1" x14ac:dyDescent="0.25">
      <c r="A244" s="33"/>
      <c r="B244" s="35"/>
      <c r="C244" s="4" t="s">
        <v>53</v>
      </c>
      <c r="D244" s="3">
        <v>0</v>
      </c>
      <c r="E244" s="5">
        <v>0</v>
      </c>
      <c r="F244" s="20" t="s">
        <v>15</v>
      </c>
      <c r="G244" s="20" t="s">
        <v>15</v>
      </c>
    </row>
    <row r="245" spans="1:7" ht="27.75" customHeight="1" x14ac:dyDescent="0.25">
      <c r="A245" s="33"/>
      <c r="B245" s="35"/>
      <c r="C245" s="4" t="s">
        <v>11</v>
      </c>
      <c r="D245" s="3">
        <v>0</v>
      </c>
      <c r="E245" s="5">
        <v>0</v>
      </c>
      <c r="F245" s="20" t="s">
        <v>15</v>
      </c>
      <c r="G245" s="20" t="s">
        <v>15</v>
      </c>
    </row>
    <row r="246" spans="1:7" ht="34.5" customHeight="1" x14ac:dyDescent="0.25">
      <c r="A246" s="33"/>
      <c r="B246" s="35"/>
      <c r="C246" s="4" t="s">
        <v>20</v>
      </c>
      <c r="D246" s="3">
        <v>0</v>
      </c>
      <c r="E246" s="5">
        <v>0</v>
      </c>
      <c r="F246" s="20" t="s">
        <v>15</v>
      </c>
      <c r="G246" s="20" t="s">
        <v>15</v>
      </c>
    </row>
    <row r="247" spans="1:7" ht="34.5" customHeight="1" x14ac:dyDescent="0.25">
      <c r="A247" s="33" t="s">
        <v>227</v>
      </c>
      <c r="B247" s="35" t="s">
        <v>167</v>
      </c>
      <c r="C247" s="4" t="s">
        <v>10</v>
      </c>
      <c r="D247" s="3">
        <f>SUM(D248:D250)</f>
        <v>0</v>
      </c>
      <c r="E247" s="3">
        <f>SUM(E248:E250)</f>
        <v>0</v>
      </c>
      <c r="F247" s="20" t="s">
        <v>15</v>
      </c>
      <c r="G247" s="20" t="s">
        <v>15</v>
      </c>
    </row>
    <row r="248" spans="1:7" ht="36" customHeight="1" x14ac:dyDescent="0.25">
      <c r="A248" s="33"/>
      <c r="B248" s="35"/>
      <c r="C248" s="4" t="s">
        <v>53</v>
      </c>
      <c r="D248" s="3">
        <v>0</v>
      </c>
      <c r="E248" s="5">
        <v>0</v>
      </c>
      <c r="F248" s="20" t="s">
        <v>15</v>
      </c>
      <c r="G248" s="20" t="s">
        <v>15</v>
      </c>
    </row>
    <row r="249" spans="1:7" ht="32.25" customHeight="1" x14ac:dyDescent="0.25">
      <c r="A249" s="33"/>
      <c r="B249" s="35"/>
      <c r="C249" s="4" t="s">
        <v>11</v>
      </c>
      <c r="D249" s="3">
        <v>0</v>
      </c>
      <c r="E249" s="5">
        <v>0</v>
      </c>
      <c r="F249" s="20" t="s">
        <v>15</v>
      </c>
      <c r="G249" s="20" t="s">
        <v>15</v>
      </c>
    </row>
    <row r="250" spans="1:7" ht="25.5" customHeight="1" x14ac:dyDescent="0.25">
      <c r="A250" s="33"/>
      <c r="B250" s="35"/>
      <c r="C250" s="4" t="s">
        <v>20</v>
      </c>
      <c r="D250" s="3">
        <v>0</v>
      </c>
      <c r="E250" s="5">
        <v>0</v>
      </c>
      <c r="F250" s="20" t="s">
        <v>15</v>
      </c>
      <c r="G250" s="20" t="s">
        <v>15</v>
      </c>
    </row>
    <row r="251" spans="1:7" ht="24.75" customHeight="1" x14ac:dyDescent="0.25">
      <c r="A251" s="33" t="s">
        <v>287</v>
      </c>
      <c r="B251" s="35" t="s">
        <v>168</v>
      </c>
      <c r="C251" s="4" t="s">
        <v>10</v>
      </c>
      <c r="D251" s="3">
        <f>SUM(D252:D254)</f>
        <v>0</v>
      </c>
      <c r="E251" s="3">
        <f>SUM(E252:E254)</f>
        <v>0</v>
      </c>
      <c r="F251" s="20" t="s">
        <v>15</v>
      </c>
      <c r="G251" s="20" t="s">
        <v>15</v>
      </c>
    </row>
    <row r="252" spans="1:7" ht="30.75" customHeight="1" x14ac:dyDescent="0.25">
      <c r="A252" s="33"/>
      <c r="B252" s="35"/>
      <c r="C252" s="4" t="s">
        <v>53</v>
      </c>
      <c r="D252" s="3">
        <f>D256+D260</f>
        <v>0</v>
      </c>
      <c r="E252" s="5">
        <v>0</v>
      </c>
      <c r="F252" s="20" t="s">
        <v>15</v>
      </c>
      <c r="G252" s="20" t="s">
        <v>15</v>
      </c>
    </row>
    <row r="253" spans="1:7" ht="23.25" customHeight="1" x14ac:dyDescent="0.25">
      <c r="A253" s="33"/>
      <c r="B253" s="35"/>
      <c r="C253" s="4" t="s">
        <v>11</v>
      </c>
      <c r="D253" s="3">
        <f t="shared" ref="D253:D254" si="79">D257+D261</f>
        <v>0</v>
      </c>
      <c r="E253" s="5">
        <v>0</v>
      </c>
      <c r="F253" s="20" t="s">
        <v>15</v>
      </c>
      <c r="G253" s="20" t="s">
        <v>15</v>
      </c>
    </row>
    <row r="254" spans="1:7" ht="27" customHeight="1" x14ac:dyDescent="0.25">
      <c r="A254" s="33"/>
      <c r="B254" s="35"/>
      <c r="C254" s="4" t="s">
        <v>20</v>
      </c>
      <c r="D254" s="3">
        <f t="shared" si="79"/>
        <v>0</v>
      </c>
      <c r="E254" s="5">
        <v>0</v>
      </c>
      <c r="F254" s="20" t="s">
        <v>15</v>
      </c>
      <c r="G254" s="20" t="s">
        <v>15</v>
      </c>
    </row>
    <row r="255" spans="1:7" ht="24.75" customHeight="1" x14ac:dyDescent="0.25">
      <c r="A255" s="33" t="s">
        <v>288</v>
      </c>
      <c r="B255" s="35" t="s">
        <v>169</v>
      </c>
      <c r="C255" s="4" t="s">
        <v>10</v>
      </c>
      <c r="D255" s="3">
        <f>SUM(D256:D258)</f>
        <v>0</v>
      </c>
      <c r="E255" s="3">
        <f>SUM(E256:E258)</f>
        <v>0</v>
      </c>
      <c r="F255" s="20" t="s">
        <v>15</v>
      </c>
      <c r="G255" s="20" t="s">
        <v>15</v>
      </c>
    </row>
    <row r="256" spans="1:7" ht="31.5" customHeight="1" x14ac:dyDescent="0.25">
      <c r="A256" s="33"/>
      <c r="B256" s="35"/>
      <c r="C256" s="4" t="s">
        <v>53</v>
      </c>
      <c r="D256" s="3">
        <v>0</v>
      </c>
      <c r="E256" s="5">
        <v>0</v>
      </c>
      <c r="F256" s="20" t="s">
        <v>15</v>
      </c>
      <c r="G256" s="20" t="s">
        <v>15</v>
      </c>
    </row>
    <row r="257" spans="1:7" ht="30.75" customHeight="1" x14ac:dyDescent="0.25">
      <c r="A257" s="33"/>
      <c r="B257" s="35"/>
      <c r="C257" s="4" t="s">
        <v>11</v>
      </c>
      <c r="D257" s="3">
        <v>0</v>
      </c>
      <c r="E257" s="5">
        <v>0</v>
      </c>
      <c r="F257" s="20" t="s">
        <v>15</v>
      </c>
      <c r="G257" s="20" t="s">
        <v>15</v>
      </c>
    </row>
    <row r="258" spans="1:7" ht="25.5" customHeight="1" x14ac:dyDescent="0.25">
      <c r="A258" s="33"/>
      <c r="B258" s="35"/>
      <c r="C258" s="4" t="s">
        <v>20</v>
      </c>
      <c r="D258" s="3">
        <v>0</v>
      </c>
      <c r="E258" s="5">
        <v>0</v>
      </c>
      <c r="F258" s="20" t="s">
        <v>15</v>
      </c>
      <c r="G258" s="20" t="s">
        <v>15</v>
      </c>
    </row>
    <row r="259" spans="1:7" ht="29.25" customHeight="1" x14ac:dyDescent="0.25">
      <c r="A259" s="33" t="s">
        <v>289</v>
      </c>
      <c r="B259" s="35" t="s">
        <v>170</v>
      </c>
      <c r="C259" s="4" t="s">
        <v>10</v>
      </c>
      <c r="D259" s="3">
        <f>SUM(D260:D262)</f>
        <v>0</v>
      </c>
      <c r="E259" s="3">
        <f>SUM(E260:E262)</f>
        <v>0</v>
      </c>
      <c r="F259" s="20" t="s">
        <v>15</v>
      </c>
      <c r="G259" s="20" t="s">
        <v>15</v>
      </c>
    </row>
    <row r="260" spans="1:7" ht="30.75" customHeight="1" x14ac:dyDescent="0.25">
      <c r="A260" s="33"/>
      <c r="B260" s="35"/>
      <c r="C260" s="4" t="s">
        <v>53</v>
      </c>
      <c r="D260" s="3">
        <v>0</v>
      </c>
      <c r="E260" s="5">
        <v>0</v>
      </c>
      <c r="F260" s="20" t="s">
        <v>15</v>
      </c>
      <c r="G260" s="20" t="s">
        <v>15</v>
      </c>
    </row>
    <row r="261" spans="1:7" ht="27" customHeight="1" x14ac:dyDescent="0.25">
      <c r="A261" s="33"/>
      <c r="B261" s="35"/>
      <c r="C261" s="4" t="s">
        <v>11</v>
      </c>
      <c r="D261" s="3">
        <v>0</v>
      </c>
      <c r="E261" s="5">
        <v>0</v>
      </c>
      <c r="F261" s="20" t="s">
        <v>15</v>
      </c>
      <c r="G261" s="20" t="s">
        <v>15</v>
      </c>
    </row>
    <row r="262" spans="1:7" ht="33.75" customHeight="1" x14ac:dyDescent="0.25">
      <c r="A262" s="33"/>
      <c r="B262" s="35"/>
      <c r="C262" s="4" t="s">
        <v>20</v>
      </c>
      <c r="D262" s="3">
        <v>0</v>
      </c>
      <c r="E262" s="5">
        <v>0</v>
      </c>
      <c r="F262" s="20" t="s">
        <v>15</v>
      </c>
      <c r="G262" s="20" t="s">
        <v>15</v>
      </c>
    </row>
    <row r="263" spans="1:7" ht="27.75" customHeight="1" x14ac:dyDescent="0.25">
      <c r="A263" s="51" t="s">
        <v>290</v>
      </c>
      <c r="B263" s="32" t="s">
        <v>171</v>
      </c>
      <c r="C263" s="4" t="s">
        <v>10</v>
      </c>
      <c r="D263" s="3">
        <f>SUM(D264:D265)</f>
        <v>14361.8</v>
      </c>
      <c r="E263" s="3">
        <f>SUM(E264:E265)</f>
        <v>14361.8</v>
      </c>
      <c r="F263" s="10">
        <f t="shared" ref="F263:F265" si="80">SUM(E263/D263)</f>
        <v>1</v>
      </c>
      <c r="G263" s="45" t="s">
        <v>15</v>
      </c>
    </row>
    <row r="264" spans="1:7" ht="30.75" customHeight="1" x14ac:dyDescent="0.25">
      <c r="A264" s="51"/>
      <c r="B264" s="32"/>
      <c r="C264" s="4" t="s">
        <v>53</v>
      </c>
      <c r="D264" s="3">
        <v>430.8</v>
      </c>
      <c r="E264" s="5">
        <v>430.8</v>
      </c>
      <c r="F264" s="10">
        <f t="shared" si="80"/>
        <v>1</v>
      </c>
      <c r="G264" s="45"/>
    </row>
    <row r="265" spans="1:7" ht="28.5" customHeight="1" x14ac:dyDescent="0.25">
      <c r="A265" s="51"/>
      <c r="B265" s="32"/>
      <c r="C265" s="4" t="s">
        <v>11</v>
      </c>
      <c r="D265" s="3">
        <v>13931</v>
      </c>
      <c r="E265" s="5">
        <v>13931</v>
      </c>
      <c r="F265" s="10">
        <f t="shared" si="80"/>
        <v>1</v>
      </c>
      <c r="G265" s="45"/>
    </row>
    <row r="266" spans="1:7" ht="28.5" customHeight="1" x14ac:dyDescent="0.25">
      <c r="A266" s="33" t="s">
        <v>228</v>
      </c>
      <c r="B266" s="32" t="s">
        <v>172</v>
      </c>
      <c r="C266" s="4" t="s">
        <v>10</v>
      </c>
      <c r="D266" s="3">
        <f>SUM(D267:D268)</f>
        <v>10309.199999999999</v>
      </c>
      <c r="E266" s="3">
        <f>SUM(E267:E268)</f>
        <v>0</v>
      </c>
      <c r="F266" s="20" t="s">
        <v>15</v>
      </c>
      <c r="G266" s="20" t="s">
        <v>15</v>
      </c>
    </row>
    <row r="267" spans="1:7" ht="36.75" customHeight="1" x14ac:dyDescent="0.25">
      <c r="A267" s="33"/>
      <c r="B267" s="32"/>
      <c r="C267" s="4" t="s">
        <v>53</v>
      </c>
      <c r="D267" s="3">
        <f>D270+D273</f>
        <v>309.39999999999998</v>
      </c>
      <c r="E267" s="5">
        <v>0</v>
      </c>
      <c r="F267" s="20" t="s">
        <v>15</v>
      </c>
      <c r="G267" s="20" t="s">
        <v>15</v>
      </c>
    </row>
    <row r="268" spans="1:7" ht="41.25" customHeight="1" x14ac:dyDescent="0.25">
      <c r="A268" s="33"/>
      <c r="B268" s="32"/>
      <c r="C268" s="4" t="s">
        <v>11</v>
      </c>
      <c r="D268" s="3">
        <f>D271+D274</f>
        <v>9999.7999999999993</v>
      </c>
      <c r="E268" s="5">
        <v>0</v>
      </c>
      <c r="F268" s="20" t="s">
        <v>15</v>
      </c>
      <c r="G268" s="20" t="s">
        <v>15</v>
      </c>
    </row>
    <row r="269" spans="1:7" ht="30.75" customHeight="1" x14ac:dyDescent="0.25">
      <c r="A269" s="33" t="s">
        <v>291</v>
      </c>
      <c r="B269" s="32" t="s">
        <v>173</v>
      </c>
      <c r="C269" s="4" t="s">
        <v>10</v>
      </c>
      <c r="D269" s="3">
        <f>SUM(D270:D271)</f>
        <v>5154.5999999999995</v>
      </c>
      <c r="E269" s="3">
        <f>SUM(E270:E271)</f>
        <v>0</v>
      </c>
      <c r="F269" s="20" t="s">
        <v>15</v>
      </c>
      <c r="G269" s="20" t="s">
        <v>15</v>
      </c>
    </row>
    <row r="270" spans="1:7" ht="36" customHeight="1" x14ac:dyDescent="0.25">
      <c r="A270" s="33"/>
      <c r="B270" s="32"/>
      <c r="C270" s="4" t="s">
        <v>53</v>
      </c>
      <c r="D270" s="3">
        <v>154.69999999999999</v>
      </c>
      <c r="E270" s="5">
        <v>0</v>
      </c>
      <c r="F270" s="20" t="s">
        <v>15</v>
      </c>
      <c r="G270" s="20" t="s">
        <v>15</v>
      </c>
    </row>
    <row r="271" spans="1:7" ht="36" customHeight="1" x14ac:dyDescent="0.25">
      <c r="A271" s="33"/>
      <c r="B271" s="32"/>
      <c r="C271" s="4" t="s">
        <v>11</v>
      </c>
      <c r="D271" s="3">
        <v>4999.8999999999996</v>
      </c>
      <c r="E271" s="5">
        <v>0</v>
      </c>
      <c r="F271" s="20" t="s">
        <v>15</v>
      </c>
      <c r="G271" s="20" t="s">
        <v>15</v>
      </c>
    </row>
    <row r="272" spans="1:7" ht="24.75" customHeight="1" x14ac:dyDescent="0.25">
      <c r="A272" s="33" t="s">
        <v>292</v>
      </c>
      <c r="B272" s="32" t="s">
        <v>174</v>
      </c>
      <c r="C272" s="4" t="s">
        <v>10</v>
      </c>
      <c r="D272" s="3">
        <f>SUM(D273:D274)</f>
        <v>5154.5999999999995</v>
      </c>
      <c r="E272" s="3">
        <f>SUM(E273:E274)</f>
        <v>0</v>
      </c>
      <c r="F272" s="20" t="s">
        <v>15</v>
      </c>
      <c r="G272" s="20" t="s">
        <v>15</v>
      </c>
    </row>
    <row r="273" spans="1:7" ht="25.5" customHeight="1" x14ac:dyDescent="0.25">
      <c r="A273" s="33"/>
      <c r="B273" s="32"/>
      <c r="C273" s="4" t="s">
        <v>53</v>
      </c>
      <c r="D273" s="3">
        <v>154.69999999999999</v>
      </c>
      <c r="E273" s="5">
        <v>0</v>
      </c>
      <c r="F273" s="20" t="s">
        <v>15</v>
      </c>
      <c r="G273" s="20" t="s">
        <v>15</v>
      </c>
    </row>
    <row r="274" spans="1:7" ht="34.5" customHeight="1" x14ac:dyDescent="0.25">
      <c r="A274" s="33"/>
      <c r="B274" s="32"/>
      <c r="C274" s="4" t="s">
        <v>11</v>
      </c>
      <c r="D274" s="3">
        <v>4999.8999999999996</v>
      </c>
      <c r="E274" s="5">
        <v>0</v>
      </c>
      <c r="F274" s="20" t="s">
        <v>15</v>
      </c>
      <c r="G274" s="20" t="s">
        <v>15</v>
      </c>
    </row>
    <row r="275" spans="1:7" ht="31.5" customHeight="1" x14ac:dyDescent="0.25">
      <c r="A275" s="33" t="s">
        <v>229</v>
      </c>
      <c r="B275" s="56" t="s">
        <v>293</v>
      </c>
      <c r="C275" s="4" t="s">
        <v>10</v>
      </c>
      <c r="D275" s="3">
        <f>SUM(D276:D277)</f>
        <v>924.7</v>
      </c>
      <c r="E275" s="3">
        <f>SUM(E276:E277)</f>
        <v>924.6</v>
      </c>
      <c r="F275" s="10">
        <f t="shared" ref="F275:F277" si="81">SUM(E275/D275)</f>
        <v>0.99989185681842763</v>
      </c>
      <c r="G275" s="45" t="s">
        <v>15</v>
      </c>
    </row>
    <row r="276" spans="1:7" ht="33.75" customHeight="1" x14ac:dyDescent="0.25">
      <c r="A276" s="33"/>
      <c r="B276" s="56"/>
      <c r="C276" s="4" t="s">
        <v>11</v>
      </c>
      <c r="D276" s="3">
        <v>46.5</v>
      </c>
      <c r="E276" s="5">
        <v>46.5</v>
      </c>
      <c r="F276" s="10">
        <f t="shared" si="81"/>
        <v>1</v>
      </c>
      <c r="G276" s="45"/>
    </row>
    <row r="277" spans="1:7" ht="38.25" customHeight="1" x14ac:dyDescent="0.25">
      <c r="A277" s="33"/>
      <c r="B277" s="56"/>
      <c r="C277" s="4" t="s">
        <v>20</v>
      </c>
      <c r="D277" s="3">
        <v>878.2</v>
      </c>
      <c r="E277" s="5">
        <v>878.1</v>
      </c>
      <c r="F277" s="10">
        <f t="shared" si="81"/>
        <v>0.99988613072193122</v>
      </c>
      <c r="G277" s="45"/>
    </row>
    <row r="278" spans="1:7" ht="31.5" customHeight="1" x14ac:dyDescent="0.25">
      <c r="A278" s="12" t="s">
        <v>247</v>
      </c>
      <c r="B278" s="48" t="s">
        <v>16</v>
      </c>
      <c r="C278" s="48"/>
      <c r="D278" s="5">
        <f>D82+D94</f>
        <v>993941.39999999991</v>
      </c>
      <c r="E278" s="5">
        <f>E82+E94</f>
        <v>971868.79999999993</v>
      </c>
      <c r="F278" s="10">
        <f t="shared" ref="F278:F282" si="82">SUM(E278/D278)</f>
        <v>0.9777928557961264</v>
      </c>
      <c r="G278" s="20" t="s">
        <v>15</v>
      </c>
    </row>
    <row r="279" spans="1:7" ht="27" customHeight="1" x14ac:dyDescent="0.25">
      <c r="A279" s="33" t="s">
        <v>248</v>
      </c>
      <c r="B279" s="48" t="s">
        <v>21</v>
      </c>
      <c r="C279" s="48"/>
      <c r="D279" s="5">
        <f>SUM(D280:D282)</f>
        <v>993941.39999999991</v>
      </c>
      <c r="E279" s="5">
        <f>SUM(E280:E282)</f>
        <v>971868.79999999993</v>
      </c>
      <c r="F279" s="10">
        <f t="shared" si="82"/>
        <v>0.9777928557961264</v>
      </c>
      <c r="G279" s="20" t="s">
        <v>15</v>
      </c>
    </row>
    <row r="280" spans="1:7" ht="31.5" customHeight="1" x14ac:dyDescent="0.25">
      <c r="A280" s="33"/>
      <c r="B280" s="47" t="s">
        <v>18</v>
      </c>
      <c r="C280" s="15" t="s">
        <v>12</v>
      </c>
      <c r="D280" s="5">
        <f t="shared" ref="D280:E282" si="83">SUM(D83+D95)</f>
        <v>81872.700000000012</v>
      </c>
      <c r="E280" s="28">
        <f t="shared" si="83"/>
        <v>75061.2</v>
      </c>
      <c r="F280" s="10">
        <f t="shared" si="82"/>
        <v>0.9168037697547532</v>
      </c>
      <c r="G280" s="20" t="s">
        <v>15</v>
      </c>
    </row>
    <row r="281" spans="1:7" ht="30" customHeight="1" x14ac:dyDescent="0.25">
      <c r="A281" s="33"/>
      <c r="B281" s="47"/>
      <c r="C281" s="15" t="s">
        <v>11</v>
      </c>
      <c r="D281" s="5">
        <f t="shared" si="83"/>
        <v>829994.7</v>
      </c>
      <c r="E281" s="5">
        <f t="shared" si="83"/>
        <v>814685.79999999993</v>
      </c>
      <c r="F281" s="10">
        <f t="shared" si="82"/>
        <v>0.98155542439005938</v>
      </c>
      <c r="G281" s="20" t="s">
        <v>15</v>
      </c>
    </row>
    <row r="282" spans="1:7" x14ac:dyDescent="0.25">
      <c r="A282" s="33"/>
      <c r="B282" s="47"/>
      <c r="C282" s="1" t="s">
        <v>20</v>
      </c>
      <c r="D282" s="5">
        <f t="shared" si="83"/>
        <v>82074</v>
      </c>
      <c r="E282" s="5">
        <f>SUM(E85+E97)</f>
        <v>82121.8</v>
      </c>
      <c r="F282" s="10">
        <f t="shared" si="82"/>
        <v>1.0005824012476545</v>
      </c>
      <c r="G282" s="20" t="s">
        <v>15</v>
      </c>
    </row>
    <row r="283" spans="1:7" x14ac:dyDescent="0.25">
      <c r="A283" s="12" t="s">
        <v>295</v>
      </c>
      <c r="B283" s="40" t="s">
        <v>22</v>
      </c>
      <c r="C283" s="40"/>
      <c r="D283" s="5">
        <f>D124</f>
        <v>0</v>
      </c>
      <c r="E283" s="5">
        <f>E124</f>
        <v>0</v>
      </c>
      <c r="F283" s="20" t="s">
        <v>15</v>
      </c>
      <c r="G283" s="20" t="s">
        <v>15</v>
      </c>
    </row>
    <row r="284" spans="1:7" ht="15.75" customHeight="1" x14ac:dyDescent="0.25">
      <c r="A284" s="12" t="s">
        <v>249</v>
      </c>
      <c r="B284" s="41" t="s">
        <v>23</v>
      </c>
      <c r="C284" s="41"/>
      <c r="D284" s="41"/>
      <c r="E284" s="41"/>
      <c r="F284" s="41"/>
      <c r="G284" s="41"/>
    </row>
    <row r="285" spans="1:7" ht="18.75" customHeight="1" x14ac:dyDescent="0.25">
      <c r="A285" s="33" t="s">
        <v>250</v>
      </c>
      <c r="B285" s="32" t="s">
        <v>230</v>
      </c>
      <c r="C285" s="1" t="s">
        <v>10</v>
      </c>
      <c r="D285" s="2">
        <f>SUM(D286:D287)</f>
        <v>28774.699999999997</v>
      </c>
      <c r="E285" s="2">
        <f>SUM(E286:E287)</f>
        <v>27741.1</v>
      </c>
      <c r="F285" s="10">
        <f t="shared" ref="F285:F308" si="84">SUM(E285/D285)</f>
        <v>0.9640795559988462</v>
      </c>
      <c r="G285" s="20" t="s">
        <v>15</v>
      </c>
    </row>
    <row r="286" spans="1:7" ht="35.25" customHeight="1" x14ac:dyDescent="0.25">
      <c r="A286" s="33"/>
      <c r="B286" s="32"/>
      <c r="C286" s="1" t="s">
        <v>59</v>
      </c>
      <c r="D286" s="2">
        <f>D289</f>
        <v>27474.699999999997</v>
      </c>
      <c r="E286" s="2">
        <f>E289</f>
        <v>26778.899999999998</v>
      </c>
      <c r="F286" s="10">
        <f t="shared" si="84"/>
        <v>0.97467488271027525</v>
      </c>
      <c r="G286" s="20" t="s">
        <v>15</v>
      </c>
    </row>
    <row r="287" spans="1:7" ht="29.25" customHeight="1" x14ac:dyDescent="0.25">
      <c r="A287" s="33"/>
      <c r="B287" s="32"/>
      <c r="C287" s="1" t="s">
        <v>13</v>
      </c>
      <c r="D287" s="2">
        <f>D290</f>
        <v>1300</v>
      </c>
      <c r="E287" s="2">
        <f>E290</f>
        <v>962.2</v>
      </c>
      <c r="F287" s="10">
        <f t="shared" si="84"/>
        <v>0.74015384615384616</v>
      </c>
      <c r="G287" s="20" t="s">
        <v>15</v>
      </c>
    </row>
    <row r="288" spans="1:7" ht="24.75" customHeight="1" x14ac:dyDescent="0.25">
      <c r="A288" s="46" t="s">
        <v>251</v>
      </c>
      <c r="B288" s="32" t="s">
        <v>234</v>
      </c>
      <c r="C288" s="1" t="s">
        <v>10</v>
      </c>
      <c r="D288" s="2">
        <f>SUM(D289:D290)</f>
        <v>28774.699999999997</v>
      </c>
      <c r="E288" s="2">
        <f>SUM(E289:E290)</f>
        <v>27741.1</v>
      </c>
      <c r="F288" s="10">
        <f t="shared" si="84"/>
        <v>0.9640795559988462</v>
      </c>
      <c r="G288" s="20" t="s">
        <v>15</v>
      </c>
    </row>
    <row r="289" spans="1:7" ht="40.5" customHeight="1" x14ac:dyDescent="0.25">
      <c r="A289" s="46"/>
      <c r="B289" s="32"/>
      <c r="C289" s="1" t="s">
        <v>59</v>
      </c>
      <c r="D289" s="2">
        <f>SUM(D292+D294)</f>
        <v>27474.699999999997</v>
      </c>
      <c r="E289" s="2">
        <f>SUM(E292+E294)</f>
        <v>26778.899999999998</v>
      </c>
      <c r="F289" s="10">
        <f t="shared" si="84"/>
        <v>0.97467488271027525</v>
      </c>
      <c r="G289" s="20" t="s">
        <v>15</v>
      </c>
    </row>
    <row r="290" spans="1:7" ht="35.25" customHeight="1" x14ac:dyDescent="0.25">
      <c r="A290" s="46"/>
      <c r="B290" s="32"/>
      <c r="C290" s="1" t="s">
        <v>13</v>
      </c>
      <c r="D290" s="2">
        <f>SUM(D293)</f>
        <v>1300</v>
      </c>
      <c r="E290" s="2">
        <f>SUM(E293)</f>
        <v>962.2</v>
      </c>
      <c r="F290" s="10">
        <f t="shared" si="84"/>
        <v>0.74015384615384616</v>
      </c>
      <c r="G290" s="20" t="s">
        <v>15</v>
      </c>
    </row>
    <row r="291" spans="1:7" ht="32.25" customHeight="1" x14ac:dyDescent="0.25">
      <c r="A291" s="46" t="s">
        <v>252</v>
      </c>
      <c r="B291" s="35" t="s">
        <v>231</v>
      </c>
      <c r="C291" s="1" t="s">
        <v>10</v>
      </c>
      <c r="D291" s="2">
        <f>SUM(D292:D293)</f>
        <v>28550.1</v>
      </c>
      <c r="E291" s="2">
        <f>SUM(E292:E293)</f>
        <v>27516.5</v>
      </c>
      <c r="F291" s="10">
        <f t="shared" si="84"/>
        <v>0.96379697444142054</v>
      </c>
      <c r="G291" s="53" t="s">
        <v>303</v>
      </c>
    </row>
    <row r="292" spans="1:7" ht="32.25" customHeight="1" x14ac:dyDescent="0.25">
      <c r="A292" s="46"/>
      <c r="B292" s="35"/>
      <c r="C292" s="1" t="s">
        <v>59</v>
      </c>
      <c r="D292" s="2">
        <v>27250.1</v>
      </c>
      <c r="E292" s="7">
        <v>26554.3</v>
      </c>
      <c r="F292" s="10">
        <f t="shared" si="84"/>
        <v>0.97446614874807802</v>
      </c>
      <c r="G292" s="54"/>
    </row>
    <row r="293" spans="1:7" ht="28.5" customHeight="1" x14ac:dyDescent="0.25">
      <c r="A293" s="46"/>
      <c r="B293" s="35"/>
      <c r="C293" s="1" t="s">
        <v>13</v>
      </c>
      <c r="D293" s="2">
        <v>1300</v>
      </c>
      <c r="E293" s="7">
        <v>962.2</v>
      </c>
      <c r="F293" s="10">
        <f t="shared" si="84"/>
        <v>0.74015384615384616</v>
      </c>
      <c r="G293" s="20" t="s">
        <v>15</v>
      </c>
    </row>
    <row r="294" spans="1:7" ht="40.5" customHeight="1" x14ac:dyDescent="0.25">
      <c r="A294" s="16" t="s">
        <v>253</v>
      </c>
      <c r="B294" s="13" t="s">
        <v>232</v>
      </c>
      <c r="C294" s="1" t="s">
        <v>59</v>
      </c>
      <c r="D294" s="2">
        <v>224.6</v>
      </c>
      <c r="E294" s="7">
        <v>224.6</v>
      </c>
      <c r="F294" s="10">
        <f t="shared" si="84"/>
        <v>1</v>
      </c>
      <c r="G294" s="20" t="s">
        <v>15</v>
      </c>
    </row>
    <row r="295" spans="1:7" ht="74.25" customHeight="1" x14ac:dyDescent="0.25">
      <c r="A295" s="16" t="s">
        <v>238</v>
      </c>
      <c r="B295" s="13" t="s">
        <v>233</v>
      </c>
      <c r="C295" s="1" t="s">
        <v>59</v>
      </c>
      <c r="D295" s="2">
        <f>D296</f>
        <v>9744.1</v>
      </c>
      <c r="E295" s="2">
        <f>E296</f>
        <v>9535.4</v>
      </c>
      <c r="F295" s="10">
        <f t="shared" si="84"/>
        <v>0.97858191110518156</v>
      </c>
      <c r="G295" s="20" t="s">
        <v>15</v>
      </c>
    </row>
    <row r="296" spans="1:7" ht="237" customHeight="1" x14ac:dyDescent="0.25">
      <c r="A296" s="16" t="s">
        <v>254</v>
      </c>
      <c r="B296" s="13" t="s">
        <v>235</v>
      </c>
      <c r="C296" s="1" t="s">
        <v>59</v>
      </c>
      <c r="D296" s="2">
        <f>SUM(D297:D298)</f>
        <v>9744.1</v>
      </c>
      <c r="E296" s="2">
        <f>SUM(E297:E298)</f>
        <v>9535.4</v>
      </c>
      <c r="F296" s="10">
        <f t="shared" si="84"/>
        <v>0.97858191110518156</v>
      </c>
      <c r="G296" s="20" t="s">
        <v>15</v>
      </c>
    </row>
    <row r="297" spans="1:7" ht="113.25" customHeight="1" x14ac:dyDescent="0.25">
      <c r="A297" s="16" t="s">
        <v>239</v>
      </c>
      <c r="B297" s="13" t="s">
        <v>47</v>
      </c>
      <c r="C297" s="1" t="s">
        <v>59</v>
      </c>
      <c r="D297" s="2">
        <v>9744.1</v>
      </c>
      <c r="E297" s="7">
        <v>9535.4</v>
      </c>
      <c r="F297" s="10">
        <f t="shared" si="84"/>
        <v>0.97858191110518156</v>
      </c>
      <c r="G297" s="30" t="s">
        <v>303</v>
      </c>
    </row>
    <row r="298" spans="1:7" ht="47.25" customHeight="1" x14ac:dyDescent="0.25">
      <c r="A298" s="16" t="s">
        <v>240</v>
      </c>
      <c r="B298" s="13" t="s">
        <v>48</v>
      </c>
      <c r="C298" s="1" t="s">
        <v>59</v>
      </c>
      <c r="D298" s="2">
        <f>SUM(D299:D302)</f>
        <v>0</v>
      </c>
      <c r="E298" s="2">
        <f>SUM(E299:E302)</f>
        <v>0</v>
      </c>
      <c r="F298" s="20" t="s">
        <v>15</v>
      </c>
      <c r="G298" s="20" t="s">
        <v>15</v>
      </c>
    </row>
    <row r="299" spans="1:7" ht="180" customHeight="1" x14ac:dyDescent="0.25">
      <c r="A299" s="16" t="s">
        <v>241</v>
      </c>
      <c r="B299" s="13" t="s">
        <v>49</v>
      </c>
      <c r="C299" s="1" t="s">
        <v>59</v>
      </c>
      <c r="D299" s="2">
        <v>0</v>
      </c>
      <c r="E299" s="7">
        <v>0</v>
      </c>
      <c r="F299" s="20" t="s">
        <v>15</v>
      </c>
      <c r="G299" s="20" t="s">
        <v>15</v>
      </c>
    </row>
    <row r="300" spans="1:7" ht="174" customHeight="1" x14ac:dyDescent="0.25">
      <c r="A300" s="16" t="s">
        <v>242</v>
      </c>
      <c r="B300" s="13" t="s">
        <v>50</v>
      </c>
      <c r="C300" s="1" t="s">
        <v>59</v>
      </c>
      <c r="D300" s="2">
        <v>0</v>
      </c>
      <c r="E300" s="5">
        <v>0</v>
      </c>
      <c r="F300" s="20" t="s">
        <v>15</v>
      </c>
      <c r="G300" s="20" t="s">
        <v>15</v>
      </c>
    </row>
    <row r="301" spans="1:7" ht="105.75" customHeight="1" x14ac:dyDescent="0.25">
      <c r="A301" s="16" t="s">
        <v>243</v>
      </c>
      <c r="B301" s="13" t="s">
        <v>51</v>
      </c>
      <c r="C301" s="1" t="s">
        <v>59</v>
      </c>
      <c r="D301" s="2">
        <v>0</v>
      </c>
      <c r="E301" s="5">
        <v>0</v>
      </c>
      <c r="F301" s="20" t="s">
        <v>15</v>
      </c>
      <c r="G301" s="20" t="s">
        <v>15</v>
      </c>
    </row>
    <row r="302" spans="1:7" ht="104.25" customHeight="1" x14ac:dyDescent="0.25">
      <c r="A302" s="16" t="s">
        <v>244</v>
      </c>
      <c r="B302" s="13" t="s">
        <v>52</v>
      </c>
      <c r="C302" s="1" t="s">
        <v>59</v>
      </c>
      <c r="D302" s="2">
        <v>0</v>
      </c>
      <c r="E302" s="5">
        <v>0</v>
      </c>
      <c r="F302" s="20" t="s">
        <v>15</v>
      </c>
      <c r="G302" s="20" t="s">
        <v>15</v>
      </c>
    </row>
    <row r="303" spans="1:7" ht="90" customHeight="1" x14ac:dyDescent="0.25">
      <c r="A303" s="16" t="s">
        <v>245</v>
      </c>
      <c r="B303" s="13" t="s">
        <v>237</v>
      </c>
      <c r="C303" s="4" t="s">
        <v>59</v>
      </c>
      <c r="D303" s="2">
        <f>SUM(D304)</f>
        <v>0</v>
      </c>
      <c r="E303" s="7">
        <v>0</v>
      </c>
      <c r="F303" s="20" t="s">
        <v>15</v>
      </c>
      <c r="G303" s="20" t="s">
        <v>15</v>
      </c>
    </row>
    <row r="304" spans="1:7" ht="163.5" customHeight="1" x14ac:dyDescent="0.25">
      <c r="A304" s="16" t="s">
        <v>246</v>
      </c>
      <c r="B304" s="13" t="s">
        <v>236</v>
      </c>
      <c r="C304" s="4" t="s">
        <v>59</v>
      </c>
      <c r="D304" s="2">
        <v>0</v>
      </c>
      <c r="E304" s="7">
        <v>0</v>
      </c>
      <c r="F304" s="20" t="s">
        <v>15</v>
      </c>
      <c r="G304" s="20" t="s">
        <v>15</v>
      </c>
    </row>
    <row r="305" spans="1:7" ht="23.25" customHeight="1" x14ac:dyDescent="0.25">
      <c r="A305" s="16" t="s">
        <v>255</v>
      </c>
      <c r="B305" s="52" t="s">
        <v>16</v>
      </c>
      <c r="C305" s="52"/>
      <c r="D305" s="3">
        <f>SUM(D285+D295+D303)</f>
        <v>38518.799999999996</v>
      </c>
      <c r="E305" s="3">
        <f>SUM(E285+E295+E303)</f>
        <v>37276.5</v>
      </c>
      <c r="F305" s="11">
        <f t="shared" si="84"/>
        <v>0.96774821645534137</v>
      </c>
      <c r="G305" s="20" t="s">
        <v>15</v>
      </c>
    </row>
    <row r="306" spans="1:7" ht="23.25" customHeight="1" x14ac:dyDescent="0.25">
      <c r="A306" s="46" t="s">
        <v>256</v>
      </c>
      <c r="B306" s="48" t="s">
        <v>24</v>
      </c>
      <c r="C306" s="48"/>
      <c r="D306" s="3">
        <f>D307+D308</f>
        <v>38518.799999999996</v>
      </c>
      <c r="E306" s="3">
        <f>E307+E308</f>
        <v>37276.499999999993</v>
      </c>
      <c r="F306" s="11">
        <f t="shared" si="84"/>
        <v>0.96774821645534126</v>
      </c>
      <c r="G306" s="20" t="s">
        <v>15</v>
      </c>
    </row>
    <row r="307" spans="1:7" ht="33.75" customHeight="1" x14ac:dyDescent="0.25">
      <c r="A307" s="46"/>
      <c r="B307" s="48" t="s">
        <v>18</v>
      </c>
      <c r="C307" s="15" t="s">
        <v>12</v>
      </c>
      <c r="D307" s="3">
        <f>SUM(D286+D296+D303)</f>
        <v>37218.799999999996</v>
      </c>
      <c r="E307" s="3">
        <f>SUM(E286+E296+E303)</f>
        <v>36314.299999999996</v>
      </c>
      <c r="F307" s="11">
        <f t="shared" si="84"/>
        <v>0.97569776564531907</v>
      </c>
      <c r="G307" s="20" t="s">
        <v>15</v>
      </c>
    </row>
    <row r="308" spans="1:7" ht="27" customHeight="1" x14ac:dyDescent="0.25">
      <c r="A308" s="46"/>
      <c r="B308" s="48"/>
      <c r="C308" s="15" t="s">
        <v>13</v>
      </c>
      <c r="D308" s="3">
        <f>D287</f>
        <v>1300</v>
      </c>
      <c r="E308" s="3">
        <f>E287</f>
        <v>962.2</v>
      </c>
      <c r="F308" s="11">
        <f t="shared" si="84"/>
        <v>0.74015384615384616</v>
      </c>
      <c r="G308" s="20" t="s">
        <v>15</v>
      </c>
    </row>
    <row r="309" spans="1:7" ht="15.75" customHeight="1" x14ac:dyDescent="0.25">
      <c r="A309" s="12" t="s">
        <v>257</v>
      </c>
      <c r="B309" s="50" t="s">
        <v>25</v>
      </c>
      <c r="C309" s="50"/>
      <c r="D309" s="50"/>
      <c r="E309" s="50"/>
      <c r="F309" s="50"/>
      <c r="G309" s="50"/>
    </row>
    <row r="310" spans="1:7" ht="15.75" customHeight="1" x14ac:dyDescent="0.25">
      <c r="A310" s="46" t="s">
        <v>258</v>
      </c>
      <c r="B310" s="32" t="s">
        <v>264</v>
      </c>
      <c r="C310" s="4" t="s">
        <v>10</v>
      </c>
      <c r="D310" s="27">
        <f t="shared" ref="D310" si="85">SUM(D311:D312)</f>
        <v>5512.4</v>
      </c>
      <c r="E310" s="2">
        <f t="shared" ref="E310" si="86">SUM(E311:E312)</f>
        <v>5512.4</v>
      </c>
      <c r="F310" s="10">
        <f t="shared" ref="F310:F344" si="87">SUM(E310/D310)</f>
        <v>1</v>
      </c>
      <c r="G310" s="20" t="s">
        <v>15</v>
      </c>
    </row>
    <row r="311" spans="1:7" ht="33" customHeight="1" x14ac:dyDescent="0.25">
      <c r="A311" s="46"/>
      <c r="B311" s="32"/>
      <c r="C311" s="4" t="s">
        <v>59</v>
      </c>
      <c r="D311" s="27">
        <f t="shared" ref="D311" si="88">SUM(D314+D316+D317)</f>
        <v>1505.4</v>
      </c>
      <c r="E311" s="2">
        <f t="shared" ref="E311" si="89">SUM(E314+E316+E317)</f>
        <v>1505.4</v>
      </c>
      <c r="F311" s="10">
        <f t="shared" si="87"/>
        <v>1</v>
      </c>
      <c r="G311" s="20" t="s">
        <v>15</v>
      </c>
    </row>
    <row r="312" spans="1:7" ht="39" customHeight="1" x14ac:dyDescent="0.25">
      <c r="A312" s="46"/>
      <c r="B312" s="32"/>
      <c r="C312" s="4" t="s">
        <v>11</v>
      </c>
      <c r="D312" s="27">
        <f>SUM(D315)</f>
        <v>4007</v>
      </c>
      <c r="E312" s="2">
        <f>SUM(E315)</f>
        <v>4007</v>
      </c>
      <c r="F312" s="10">
        <f t="shared" si="87"/>
        <v>1</v>
      </c>
      <c r="G312" s="20" t="s">
        <v>15</v>
      </c>
    </row>
    <row r="313" spans="1:7" ht="15.75" customHeight="1" x14ac:dyDescent="0.25">
      <c r="A313" s="46" t="s">
        <v>259</v>
      </c>
      <c r="B313" s="32" t="s">
        <v>30</v>
      </c>
      <c r="C313" s="4" t="s">
        <v>10</v>
      </c>
      <c r="D313" s="27">
        <f>SUM(D314:D315)</f>
        <v>4131</v>
      </c>
      <c r="E313" s="2">
        <f>SUM(E314:E315)</f>
        <v>4131</v>
      </c>
      <c r="F313" s="10">
        <f t="shared" si="87"/>
        <v>1</v>
      </c>
      <c r="G313" s="20" t="s">
        <v>15</v>
      </c>
    </row>
    <row r="314" spans="1:7" ht="30" customHeight="1" x14ac:dyDescent="0.25">
      <c r="A314" s="46"/>
      <c r="B314" s="32"/>
      <c r="C314" s="4" t="s">
        <v>59</v>
      </c>
      <c r="D314" s="27">
        <v>124</v>
      </c>
      <c r="E314" s="5">
        <v>124</v>
      </c>
      <c r="F314" s="10">
        <f t="shared" si="87"/>
        <v>1</v>
      </c>
      <c r="G314" s="20" t="s">
        <v>15</v>
      </c>
    </row>
    <row r="315" spans="1:7" ht="52.5" customHeight="1" x14ac:dyDescent="0.25">
      <c r="A315" s="46"/>
      <c r="B315" s="32"/>
      <c r="C315" s="4" t="s">
        <v>11</v>
      </c>
      <c r="D315" s="27">
        <v>4007</v>
      </c>
      <c r="E315" s="5">
        <v>4007</v>
      </c>
      <c r="F315" s="10">
        <f t="shared" si="87"/>
        <v>1</v>
      </c>
      <c r="G315" s="20" t="s">
        <v>15</v>
      </c>
    </row>
    <row r="316" spans="1:7" ht="73.5" customHeight="1" x14ac:dyDescent="0.25">
      <c r="A316" s="16" t="s">
        <v>260</v>
      </c>
      <c r="B316" s="13" t="s">
        <v>265</v>
      </c>
      <c r="C316" s="4" t="s">
        <v>59</v>
      </c>
      <c r="D316" s="27">
        <v>1381.4</v>
      </c>
      <c r="E316" s="5">
        <v>1381.4</v>
      </c>
      <c r="F316" s="10">
        <f t="shared" si="87"/>
        <v>1</v>
      </c>
      <c r="G316" s="20" t="s">
        <v>15</v>
      </c>
    </row>
    <row r="317" spans="1:7" ht="57" customHeight="1" x14ac:dyDescent="0.25">
      <c r="A317" s="16" t="s">
        <v>261</v>
      </c>
      <c r="B317" s="13" t="s">
        <v>31</v>
      </c>
      <c r="C317" s="4" t="s">
        <v>59</v>
      </c>
      <c r="D317" s="27">
        <v>0</v>
      </c>
      <c r="E317" s="5">
        <v>0</v>
      </c>
      <c r="F317" s="10" t="s">
        <v>15</v>
      </c>
      <c r="G317" s="20" t="s">
        <v>15</v>
      </c>
    </row>
    <row r="318" spans="1:7" ht="27" customHeight="1" x14ac:dyDescent="0.25">
      <c r="A318" s="16" t="s">
        <v>262</v>
      </c>
      <c r="B318" s="48" t="s">
        <v>16</v>
      </c>
      <c r="C318" s="48"/>
      <c r="D318" s="7">
        <f>D310</f>
        <v>5512.4</v>
      </c>
      <c r="E318" s="7">
        <f>E310</f>
        <v>5512.4</v>
      </c>
      <c r="F318" s="10">
        <f t="shared" si="87"/>
        <v>1</v>
      </c>
      <c r="G318" s="20" t="s">
        <v>15</v>
      </c>
    </row>
    <row r="319" spans="1:7" ht="27.75" customHeight="1" x14ac:dyDescent="0.25">
      <c r="A319" s="46" t="s">
        <v>263</v>
      </c>
      <c r="B319" s="18" t="s">
        <v>32</v>
      </c>
      <c r="C319" s="15" t="s">
        <v>10</v>
      </c>
      <c r="D319" s="7">
        <f>SUM(D320:D321)</f>
        <v>5512.4</v>
      </c>
      <c r="E319" s="7">
        <f>SUM(E320:E321)</f>
        <v>5512.4</v>
      </c>
      <c r="F319" s="10">
        <f t="shared" si="87"/>
        <v>1</v>
      </c>
      <c r="G319" s="20" t="s">
        <v>15</v>
      </c>
    </row>
    <row r="320" spans="1:7" ht="30.75" customHeight="1" x14ac:dyDescent="0.25">
      <c r="A320" s="46"/>
      <c r="B320" s="48" t="s">
        <v>18</v>
      </c>
      <c r="C320" s="15" t="s">
        <v>11</v>
      </c>
      <c r="D320" s="7">
        <f>D312</f>
        <v>4007</v>
      </c>
      <c r="E320" s="7">
        <f>E312</f>
        <v>4007</v>
      </c>
      <c r="F320" s="10">
        <f t="shared" si="87"/>
        <v>1</v>
      </c>
      <c r="G320" s="20" t="s">
        <v>15</v>
      </c>
    </row>
    <row r="321" spans="1:7" ht="30" x14ac:dyDescent="0.25">
      <c r="A321" s="46"/>
      <c r="B321" s="48"/>
      <c r="C321" s="15" t="s">
        <v>12</v>
      </c>
      <c r="D321" s="7">
        <f>D311</f>
        <v>1505.4</v>
      </c>
      <c r="E321" s="7">
        <f>E311</f>
        <v>1505.4</v>
      </c>
      <c r="F321" s="10">
        <f t="shared" si="87"/>
        <v>1</v>
      </c>
      <c r="G321" s="20" t="s">
        <v>15</v>
      </c>
    </row>
    <row r="322" spans="1:7" ht="23.25" customHeight="1" x14ac:dyDescent="0.25">
      <c r="A322" s="12" t="s">
        <v>266</v>
      </c>
      <c r="B322" s="41" t="s">
        <v>26</v>
      </c>
      <c r="C322" s="41"/>
      <c r="D322" s="41"/>
      <c r="E322" s="41"/>
      <c r="F322" s="41"/>
      <c r="G322" s="41"/>
    </row>
    <row r="323" spans="1:7" ht="22.5" customHeight="1" x14ac:dyDescent="0.25">
      <c r="A323" s="33" t="s">
        <v>267</v>
      </c>
      <c r="B323" s="32" t="s">
        <v>33</v>
      </c>
      <c r="C323" s="4" t="s">
        <v>10</v>
      </c>
      <c r="D323" s="2">
        <f t="shared" ref="D323" si="90">SUM(D324:D325)</f>
        <v>79189.900000000009</v>
      </c>
      <c r="E323" s="2">
        <f t="shared" ref="E323" si="91">SUM(E324:E325)</f>
        <v>77579.600000000006</v>
      </c>
      <c r="F323" s="10">
        <f t="shared" si="87"/>
        <v>0.97966533610978168</v>
      </c>
      <c r="G323" s="20" t="s">
        <v>15</v>
      </c>
    </row>
    <row r="324" spans="1:7" ht="30.75" customHeight="1" x14ac:dyDescent="0.25">
      <c r="A324" s="33"/>
      <c r="B324" s="32"/>
      <c r="C324" s="4" t="s">
        <v>59</v>
      </c>
      <c r="D324" s="2">
        <f>SUM(D326+D327+D329+D331)</f>
        <v>79184.900000000009</v>
      </c>
      <c r="E324" s="2">
        <f>SUM(E326+E327+E329+E331)</f>
        <v>77579.600000000006</v>
      </c>
      <c r="F324" s="10" t="s">
        <v>15</v>
      </c>
      <c r="G324" s="20" t="s">
        <v>15</v>
      </c>
    </row>
    <row r="325" spans="1:7" ht="25.5" customHeight="1" x14ac:dyDescent="0.25">
      <c r="A325" s="33"/>
      <c r="B325" s="32"/>
      <c r="C325" s="4" t="s">
        <v>13</v>
      </c>
      <c r="D325" s="2">
        <f>SUM(D330)</f>
        <v>5</v>
      </c>
      <c r="E325" s="2">
        <f>SUM(E330)</f>
        <v>0</v>
      </c>
      <c r="F325" s="10">
        <f t="shared" si="87"/>
        <v>0</v>
      </c>
      <c r="G325" s="20" t="s">
        <v>15</v>
      </c>
    </row>
    <row r="326" spans="1:7" ht="31.5" x14ac:dyDescent="0.25">
      <c r="A326" s="12" t="s">
        <v>268</v>
      </c>
      <c r="B326" s="13" t="s">
        <v>34</v>
      </c>
      <c r="C326" s="4" t="s">
        <v>59</v>
      </c>
      <c r="D326" s="2">
        <v>17804</v>
      </c>
      <c r="E326" s="7">
        <v>17418.2</v>
      </c>
      <c r="F326" s="10">
        <f t="shared" si="87"/>
        <v>0.97833071219950574</v>
      </c>
      <c r="G326" s="30" t="s">
        <v>303</v>
      </c>
    </row>
    <row r="327" spans="1:7" ht="31.5" x14ac:dyDescent="0.25">
      <c r="A327" s="12" t="s">
        <v>269</v>
      </c>
      <c r="B327" s="13" t="s">
        <v>272</v>
      </c>
      <c r="C327" s="4" t="s">
        <v>59</v>
      </c>
      <c r="D327" s="2">
        <v>44651.3</v>
      </c>
      <c r="E327" s="5">
        <v>43772.1</v>
      </c>
      <c r="F327" s="10">
        <f t="shared" si="87"/>
        <v>0.98030964384015684</v>
      </c>
      <c r="G327" s="30" t="s">
        <v>303</v>
      </c>
    </row>
    <row r="328" spans="1:7" ht="24.75" customHeight="1" x14ac:dyDescent="0.25">
      <c r="A328" s="33" t="s">
        <v>270</v>
      </c>
      <c r="B328" s="32" t="s">
        <v>273</v>
      </c>
      <c r="C328" s="4" t="s">
        <v>10</v>
      </c>
      <c r="D328" s="2">
        <f>SUM(D329:D330)</f>
        <v>16703</v>
      </c>
      <c r="E328" s="2">
        <f>SUM(E329:E330)</f>
        <v>16367.3</v>
      </c>
      <c r="F328" s="10" t="s">
        <v>15</v>
      </c>
      <c r="G328" s="29" t="s">
        <v>15</v>
      </c>
    </row>
    <row r="329" spans="1:7" ht="40.5" customHeight="1" x14ac:dyDescent="0.25">
      <c r="A329" s="33"/>
      <c r="B329" s="32"/>
      <c r="C329" s="4" t="s">
        <v>59</v>
      </c>
      <c r="D329" s="2">
        <v>16698</v>
      </c>
      <c r="E329" s="5">
        <v>16367.3</v>
      </c>
      <c r="F329" s="10">
        <f t="shared" si="87"/>
        <v>0.98019523296203137</v>
      </c>
      <c r="G329" s="30" t="s">
        <v>303</v>
      </c>
    </row>
    <row r="330" spans="1:7" ht="27.75" customHeight="1" x14ac:dyDescent="0.25">
      <c r="A330" s="33"/>
      <c r="B330" s="32"/>
      <c r="C330" s="4" t="s">
        <v>13</v>
      </c>
      <c r="D330" s="2">
        <v>5</v>
      </c>
      <c r="E330" s="7">
        <v>0</v>
      </c>
      <c r="F330" s="10">
        <f t="shared" si="87"/>
        <v>0</v>
      </c>
      <c r="G330" s="29" t="s">
        <v>15</v>
      </c>
    </row>
    <row r="331" spans="1:7" ht="57" customHeight="1" x14ac:dyDescent="0.25">
      <c r="A331" s="12" t="s">
        <v>271</v>
      </c>
      <c r="B331" s="13" t="s">
        <v>274</v>
      </c>
      <c r="C331" s="4" t="s">
        <v>59</v>
      </c>
      <c r="D331" s="2">
        <v>31.6</v>
      </c>
      <c r="E331" s="5">
        <v>22</v>
      </c>
      <c r="F331" s="10">
        <f t="shared" si="87"/>
        <v>0.69620253164556956</v>
      </c>
      <c r="G331" s="30" t="s">
        <v>303</v>
      </c>
    </row>
    <row r="332" spans="1:7" ht="91.5" customHeight="1" x14ac:dyDescent="0.25">
      <c r="A332" s="12" t="s">
        <v>278</v>
      </c>
      <c r="B332" s="13" t="s">
        <v>277</v>
      </c>
      <c r="C332" s="4" t="s">
        <v>59</v>
      </c>
      <c r="D332" s="2">
        <f>SUM(D333+D334)</f>
        <v>3228.5</v>
      </c>
      <c r="E332" s="2">
        <f>SUM(E333+E334)</f>
        <v>2078.3000000000002</v>
      </c>
      <c r="F332" s="10">
        <f t="shared" si="87"/>
        <v>0.64373548087347066</v>
      </c>
      <c r="G332" s="29" t="s">
        <v>15</v>
      </c>
    </row>
    <row r="333" spans="1:7" ht="64.5" customHeight="1" x14ac:dyDescent="0.25">
      <c r="A333" s="12" t="s">
        <v>279</v>
      </c>
      <c r="B333" s="13" t="s">
        <v>275</v>
      </c>
      <c r="C333" s="4" t="s">
        <v>59</v>
      </c>
      <c r="D333" s="2">
        <v>2469.5</v>
      </c>
      <c r="E333" s="5">
        <v>2078.3000000000002</v>
      </c>
      <c r="F333" s="10">
        <f t="shared" si="87"/>
        <v>0.84158736586353522</v>
      </c>
      <c r="G333" s="30" t="s">
        <v>303</v>
      </c>
    </row>
    <row r="334" spans="1:7" ht="95.25" customHeight="1" x14ac:dyDescent="0.25">
      <c r="A334" s="12" t="s">
        <v>280</v>
      </c>
      <c r="B334" s="13" t="s">
        <v>276</v>
      </c>
      <c r="C334" s="4" t="s">
        <v>59</v>
      </c>
      <c r="D334" s="2">
        <v>759</v>
      </c>
      <c r="E334" s="7">
        <v>0</v>
      </c>
      <c r="F334" s="10" t="s">
        <v>15</v>
      </c>
      <c r="G334" s="30" t="s">
        <v>303</v>
      </c>
    </row>
    <row r="335" spans="1:7" ht="26.25" customHeight="1" x14ac:dyDescent="0.25">
      <c r="A335" s="12" t="s">
        <v>281</v>
      </c>
      <c r="B335" s="48" t="s">
        <v>16</v>
      </c>
      <c r="C335" s="48"/>
      <c r="D335" s="5">
        <f>D323+D332</f>
        <v>82418.400000000009</v>
      </c>
      <c r="E335" s="5">
        <f>E323+E332</f>
        <v>79657.900000000009</v>
      </c>
      <c r="F335" s="10">
        <f t="shared" si="87"/>
        <v>0.96650626559117869</v>
      </c>
      <c r="G335" s="20" t="s">
        <v>15</v>
      </c>
    </row>
    <row r="336" spans="1:7" ht="30" customHeight="1" x14ac:dyDescent="0.25">
      <c r="A336" s="33" t="s">
        <v>282</v>
      </c>
      <c r="B336" s="8" t="s">
        <v>35</v>
      </c>
      <c r="C336" s="20" t="s">
        <v>10</v>
      </c>
      <c r="D336" s="5">
        <f>SUM(D337:D338)</f>
        <v>82418.400000000009</v>
      </c>
      <c r="E336" s="5">
        <f>SUM(E337:E338)</f>
        <v>79657.900000000009</v>
      </c>
      <c r="F336" s="10">
        <f t="shared" si="87"/>
        <v>0.96650626559117869</v>
      </c>
      <c r="G336" s="20" t="s">
        <v>15</v>
      </c>
    </row>
    <row r="337" spans="1:7" ht="39" customHeight="1" x14ac:dyDescent="0.25">
      <c r="A337" s="33"/>
      <c r="B337" s="50"/>
      <c r="C337" s="15" t="s">
        <v>12</v>
      </c>
      <c r="D337" s="7">
        <f>D324+D332</f>
        <v>82413.400000000009</v>
      </c>
      <c r="E337" s="7">
        <f>E324+E332</f>
        <v>79657.900000000009</v>
      </c>
      <c r="F337" s="10">
        <f t="shared" si="87"/>
        <v>0.96656490328029177</v>
      </c>
      <c r="G337" s="20" t="s">
        <v>15</v>
      </c>
    </row>
    <row r="338" spans="1:7" ht="27" customHeight="1" x14ac:dyDescent="0.25">
      <c r="A338" s="33"/>
      <c r="B338" s="50"/>
      <c r="C338" s="20" t="s">
        <v>13</v>
      </c>
      <c r="D338" s="5">
        <f>D325</f>
        <v>5</v>
      </c>
      <c r="E338" s="5">
        <f>E325</f>
        <v>0</v>
      </c>
      <c r="F338" s="10">
        <f t="shared" si="87"/>
        <v>0</v>
      </c>
      <c r="G338" s="20" t="s">
        <v>15</v>
      </c>
    </row>
    <row r="339" spans="1:7" ht="33" customHeight="1" x14ac:dyDescent="0.25">
      <c r="A339" s="12" t="s">
        <v>283</v>
      </c>
      <c r="B339" s="17" t="s">
        <v>27</v>
      </c>
      <c r="C339" s="20" t="s">
        <v>10</v>
      </c>
      <c r="D339" s="7">
        <f>SUM(D340:D343)</f>
        <v>1649197.3999999997</v>
      </c>
      <c r="E339" s="7">
        <f>SUM(E340:E343)</f>
        <v>1619424.7</v>
      </c>
      <c r="F339" s="10">
        <f t="shared" si="87"/>
        <v>0.98194715805397237</v>
      </c>
      <c r="G339" s="20" t="s">
        <v>15</v>
      </c>
    </row>
    <row r="340" spans="1:7" x14ac:dyDescent="0.25">
      <c r="A340" s="33" t="s">
        <v>284</v>
      </c>
      <c r="B340" s="49" t="s">
        <v>18</v>
      </c>
      <c r="C340" s="1" t="s">
        <v>20</v>
      </c>
      <c r="D340" s="5">
        <f>D78+D282</f>
        <v>142573.9</v>
      </c>
      <c r="E340" s="5">
        <f>E78+E282</f>
        <v>142621.70000000001</v>
      </c>
      <c r="F340" s="10">
        <f t="shared" si="87"/>
        <v>1.0003352647293791</v>
      </c>
      <c r="G340" s="20" t="s">
        <v>15</v>
      </c>
    </row>
    <row r="341" spans="1:7" ht="33" customHeight="1" x14ac:dyDescent="0.25">
      <c r="A341" s="33"/>
      <c r="B341" s="49"/>
      <c r="C341" s="15" t="s">
        <v>11</v>
      </c>
      <c r="D341" s="7">
        <f>D77+D281+D320</f>
        <v>1234014.3999999999</v>
      </c>
      <c r="E341" s="7">
        <f>E77+E281+E320</f>
        <v>1218705.5</v>
      </c>
      <c r="F341" s="10">
        <f t="shared" si="87"/>
        <v>0.98759422904627381</v>
      </c>
      <c r="G341" s="20" t="s">
        <v>15</v>
      </c>
    </row>
    <row r="342" spans="1:7" ht="39.75" customHeight="1" x14ac:dyDescent="0.25">
      <c r="A342" s="33"/>
      <c r="B342" s="49"/>
      <c r="C342" s="4" t="s">
        <v>59</v>
      </c>
      <c r="D342" s="7">
        <f>D76+D280+D307+D321+D337</f>
        <v>241065.2</v>
      </c>
      <c r="E342" s="7">
        <f>E76+E280+E307+E321+E337</f>
        <v>228612.39999999997</v>
      </c>
      <c r="F342" s="10">
        <f t="shared" si="87"/>
        <v>0.94834260606674026</v>
      </c>
      <c r="G342" s="20" t="s">
        <v>15</v>
      </c>
    </row>
    <row r="343" spans="1:7" ht="27" customHeight="1" x14ac:dyDescent="0.25">
      <c r="A343" s="33"/>
      <c r="B343" s="49"/>
      <c r="C343" s="20" t="s">
        <v>13</v>
      </c>
      <c r="D343" s="7">
        <f>D338+D308+D79</f>
        <v>31543.9</v>
      </c>
      <c r="E343" s="7">
        <f>E338+E308+E79</f>
        <v>29485.100000000002</v>
      </c>
      <c r="F343" s="10">
        <f t="shared" si="87"/>
        <v>0.93473223032028385</v>
      </c>
      <c r="G343" s="20" t="s">
        <v>15</v>
      </c>
    </row>
    <row r="344" spans="1:7" ht="30.75" customHeight="1" x14ac:dyDescent="0.25">
      <c r="A344" s="12" t="s">
        <v>285</v>
      </c>
      <c r="B344" s="17" t="s">
        <v>22</v>
      </c>
      <c r="C344" s="20"/>
      <c r="D344" s="7">
        <f>D80+D283</f>
        <v>86967.2</v>
      </c>
      <c r="E344" s="7">
        <f>E80</f>
        <v>86967.2</v>
      </c>
      <c r="F344" s="10">
        <f t="shared" si="87"/>
        <v>1</v>
      </c>
      <c r="G344" s="20" t="s">
        <v>15</v>
      </c>
    </row>
    <row r="345" spans="1:7" ht="9.75" customHeight="1" x14ac:dyDescent="0.25"/>
    <row r="346" spans="1:7" ht="21" customHeight="1" x14ac:dyDescent="0.25">
      <c r="A346" s="6" t="s">
        <v>36</v>
      </c>
    </row>
    <row r="347" spans="1:7" ht="9.75" customHeight="1" x14ac:dyDescent="0.25"/>
    <row r="348" spans="1:7" x14ac:dyDescent="0.25">
      <c r="A348" s="6" t="s">
        <v>37</v>
      </c>
    </row>
    <row r="349" spans="1:7" x14ac:dyDescent="0.25">
      <c r="A349" s="6" t="s">
        <v>38</v>
      </c>
    </row>
    <row r="350" spans="1:7" ht="15.75" customHeight="1" x14ac:dyDescent="0.25">
      <c r="A350" s="6" t="s">
        <v>39</v>
      </c>
    </row>
    <row r="351" spans="1:7" x14ac:dyDescent="0.25">
      <c r="A351" s="6" t="s">
        <v>40</v>
      </c>
    </row>
    <row r="352" spans="1:7" x14ac:dyDescent="0.25">
      <c r="A352" s="6" t="s">
        <v>41</v>
      </c>
    </row>
    <row r="353" spans="1:1" x14ac:dyDescent="0.25">
      <c r="A353" s="6" t="s">
        <v>42</v>
      </c>
    </row>
    <row r="354" spans="1:1" x14ac:dyDescent="0.25">
      <c r="A354" s="6" t="s">
        <v>43</v>
      </c>
    </row>
    <row r="355" spans="1:1" x14ac:dyDescent="0.25">
      <c r="A355" s="6" t="s">
        <v>44</v>
      </c>
    </row>
    <row r="356" spans="1:1" x14ac:dyDescent="0.25">
      <c r="A356" s="6" t="s">
        <v>45</v>
      </c>
    </row>
    <row r="357" spans="1:1" x14ac:dyDescent="0.25">
      <c r="A357" s="6" t="s">
        <v>46</v>
      </c>
    </row>
    <row r="358" spans="1:1" x14ac:dyDescent="0.25">
      <c r="A358" s="6" t="s">
        <v>306</v>
      </c>
    </row>
    <row r="359" spans="1:1" ht="18" customHeight="1" x14ac:dyDescent="0.25">
      <c r="A359" s="6" t="s">
        <v>307</v>
      </c>
    </row>
    <row r="360" spans="1:1" ht="24.75" customHeight="1" x14ac:dyDescent="0.25">
      <c r="A360" s="6" t="s">
        <v>294</v>
      </c>
    </row>
  </sheetData>
  <mergeCells count="201">
    <mergeCell ref="G99:G101"/>
    <mergeCell ref="G115:G117"/>
    <mergeCell ref="G263:G265"/>
    <mergeCell ref="A275:A277"/>
    <mergeCell ref="B275:B277"/>
    <mergeCell ref="G275:G277"/>
    <mergeCell ref="A269:A271"/>
    <mergeCell ref="A272:A274"/>
    <mergeCell ref="A214:A216"/>
    <mergeCell ref="A217:A219"/>
    <mergeCell ref="A220:A222"/>
    <mergeCell ref="B255:B258"/>
    <mergeCell ref="B259:B262"/>
    <mergeCell ref="B263:B265"/>
    <mergeCell ref="B266:B268"/>
    <mergeCell ref="B269:B271"/>
    <mergeCell ref="B272:B274"/>
    <mergeCell ref="B235:B238"/>
    <mergeCell ref="B239:B242"/>
    <mergeCell ref="B243:B246"/>
    <mergeCell ref="B247:B250"/>
    <mergeCell ref="B251:B254"/>
    <mergeCell ref="A235:A238"/>
    <mergeCell ref="A255:A258"/>
    <mergeCell ref="B309:G309"/>
    <mergeCell ref="A310:A312"/>
    <mergeCell ref="B310:B312"/>
    <mergeCell ref="B283:C283"/>
    <mergeCell ref="B278:C278"/>
    <mergeCell ref="A279:A282"/>
    <mergeCell ref="B279:C279"/>
    <mergeCell ref="B280:B282"/>
    <mergeCell ref="B305:C305"/>
    <mergeCell ref="A306:A308"/>
    <mergeCell ref="B284:G284"/>
    <mergeCell ref="A285:A287"/>
    <mergeCell ref="B285:B287"/>
    <mergeCell ref="A291:A293"/>
    <mergeCell ref="B291:B293"/>
    <mergeCell ref="A288:A290"/>
    <mergeCell ref="B288:B290"/>
    <mergeCell ref="B306:C306"/>
    <mergeCell ref="B307:B308"/>
    <mergeCell ref="G291:G292"/>
    <mergeCell ref="A259:A262"/>
    <mergeCell ref="A263:A265"/>
    <mergeCell ref="A266:A268"/>
    <mergeCell ref="B152:B154"/>
    <mergeCell ref="B223:B225"/>
    <mergeCell ref="B166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211:B213"/>
    <mergeCell ref="B214:B216"/>
    <mergeCell ref="B217:B219"/>
    <mergeCell ref="B220:B222"/>
    <mergeCell ref="B194:B196"/>
    <mergeCell ref="B197:B200"/>
    <mergeCell ref="B201:B203"/>
    <mergeCell ref="B204:B206"/>
    <mergeCell ref="B207:B210"/>
    <mergeCell ref="A239:A242"/>
    <mergeCell ref="A340:A343"/>
    <mergeCell ref="B340:B343"/>
    <mergeCell ref="B335:C335"/>
    <mergeCell ref="A336:A338"/>
    <mergeCell ref="B337:B338"/>
    <mergeCell ref="A313:A315"/>
    <mergeCell ref="B313:B315"/>
    <mergeCell ref="B318:C318"/>
    <mergeCell ref="A319:A321"/>
    <mergeCell ref="B320:B321"/>
    <mergeCell ref="B322:G322"/>
    <mergeCell ref="B323:B325"/>
    <mergeCell ref="B328:B330"/>
    <mergeCell ref="A323:A325"/>
    <mergeCell ref="A328:A330"/>
    <mergeCell ref="A243:A246"/>
    <mergeCell ref="A247:A250"/>
    <mergeCell ref="A251:A254"/>
    <mergeCell ref="A162:A165"/>
    <mergeCell ref="A166:A169"/>
    <mergeCell ref="A170:A172"/>
    <mergeCell ref="A173:A175"/>
    <mergeCell ref="A176:A178"/>
    <mergeCell ref="B162:B165"/>
    <mergeCell ref="B226:B228"/>
    <mergeCell ref="B229:B231"/>
    <mergeCell ref="B232:B234"/>
    <mergeCell ref="A197:A200"/>
    <mergeCell ref="A204:A206"/>
    <mergeCell ref="A207:A210"/>
    <mergeCell ref="A223:A225"/>
    <mergeCell ref="A226:A228"/>
    <mergeCell ref="A229:A231"/>
    <mergeCell ref="A232:A234"/>
    <mergeCell ref="A179:A181"/>
    <mergeCell ref="A182:A184"/>
    <mergeCell ref="A185:A187"/>
    <mergeCell ref="A188:A190"/>
    <mergeCell ref="A191:A193"/>
    <mergeCell ref="A194:A196"/>
    <mergeCell ref="A201:A203"/>
    <mergeCell ref="A211:A213"/>
    <mergeCell ref="B9:G9"/>
    <mergeCell ref="A10:A13"/>
    <mergeCell ref="B10:B13"/>
    <mergeCell ref="B14:B16"/>
    <mergeCell ref="B17:B19"/>
    <mergeCell ref="A14:A16"/>
    <mergeCell ref="A17:A19"/>
    <mergeCell ref="A31:A34"/>
    <mergeCell ref="B76:B79"/>
    <mergeCell ref="B74:C74"/>
    <mergeCell ref="A75:A79"/>
    <mergeCell ref="B75:C75"/>
    <mergeCell ref="A35:A38"/>
    <mergeCell ref="A67:A70"/>
    <mergeCell ref="A39:A42"/>
    <mergeCell ref="A43:A46"/>
    <mergeCell ref="A47:A50"/>
    <mergeCell ref="A51:A54"/>
    <mergeCell ref="A55:A58"/>
    <mergeCell ref="A59:A62"/>
    <mergeCell ref="A63:A66"/>
    <mergeCell ref="A1:G1"/>
    <mergeCell ref="A2:G2"/>
    <mergeCell ref="A3:G3"/>
    <mergeCell ref="A4:G4"/>
    <mergeCell ref="A6:A7"/>
    <mergeCell ref="B6:B7"/>
    <mergeCell ref="C6:C7"/>
    <mergeCell ref="D6:E6"/>
    <mergeCell ref="F6:F7"/>
    <mergeCell ref="G6:G7"/>
    <mergeCell ref="B35:B38"/>
    <mergeCell ref="A23:A26"/>
    <mergeCell ref="A29:A30"/>
    <mergeCell ref="B39:B42"/>
    <mergeCell ref="B43:B46"/>
    <mergeCell ref="B47:B50"/>
    <mergeCell ref="B51:B54"/>
    <mergeCell ref="B55:B58"/>
    <mergeCell ref="B59:B62"/>
    <mergeCell ref="B23:B26"/>
    <mergeCell ref="B29:B30"/>
    <mergeCell ref="B31:B34"/>
    <mergeCell ref="B63:B66"/>
    <mergeCell ref="B67:B70"/>
    <mergeCell ref="B71:B73"/>
    <mergeCell ref="G103:G105"/>
    <mergeCell ref="B120:B122"/>
    <mergeCell ref="B80:C80"/>
    <mergeCell ref="B81:G81"/>
    <mergeCell ref="A82:A85"/>
    <mergeCell ref="B82:B85"/>
    <mergeCell ref="B110:B113"/>
    <mergeCell ref="B115:B117"/>
    <mergeCell ref="A71:A73"/>
    <mergeCell ref="B86:B87"/>
    <mergeCell ref="B89:B90"/>
    <mergeCell ref="A86:A87"/>
    <mergeCell ref="A89:A90"/>
    <mergeCell ref="B94:B97"/>
    <mergeCell ref="B99:B101"/>
    <mergeCell ref="B103:B105"/>
    <mergeCell ref="A94:A97"/>
    <mergeCell ref="A99:A101"/>
    <mergeCell ref="A103:A105"/>
    <mergeCell ref="A110:A113"/>
    <mergeCell ref="A115:A117"/>
    <mergeCell ref="B128:B131"/>
    <mergeCell ref="B132:B135"/>
    <mergeCell ref="B155:B157"/>
    <mergeCell ref="B158:B161"/>
    <mergeCell ref="A128:A131"/>
    <mergeCell ref="A132:A135"/>
    <mergeCell ref="A120:A122"/>
    <mergeCell ref="A107:A109"/>
    <mergeCell ref="B107:B109"/>
    <mergeCell ref="B124:B127"/>
    <mergeCell ref="A124:A127"/>
    <mergeCell ref="A136:A139"/>
    <mergeCell ref="A140:A142"/>
    <mergeCell ref="A143:A145"/>
    <mergeCell ref="A146:A148"/>
    <mergeCell ref="A149:A151"/>
    <mergeCell ref="A152:A154"/>
    <mergeCell ref="A155:A157"/>
    <mergeCell ref="A158:A161"/>
    <mergeCell ref="B136:B139"/>
    <mergeCell ref="B140:B142"/>
    <mergeCell ref="B143:B145"/>
    <mergeCell ref="B146:B148"/>
    <mergeCell ref="B149:B151"/>
  </mergeCells>
  <pageMargins left="0.70866141732283472" right="0.31496062992125984" top="0.47244094488188981" bottom="0.47244094488188981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с Адм</vt:lpstr>
      <vt:lpstr>'Отчет с Адм'!Заголовки_для_печати</vt:lpstr>
      <vt:lpstr>'Отчет с Адм'!Область_печати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2025-10-14T08:48:35Z</cp:lastPrinted>
  <dcterms:created xsi:type="dcterms:W3CDTF">2022-02-15T02:33:54Z</dcterms:created>
  <dcterms:modified xsi:type="dcterms:W3CDTF">2026-03-05T05:13:05Z</dcterms:modified>
</cp:coreProperties>
</file>